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4250"/>
  </bookViews>
  <sheets>
    <sheet name="лот 2" sheetId="3" r:id="rId1"/>
    <sheet name="Лист1" sheetId="4" r:id="rId2"/>
  </sheets>
  <calcPr calcId="145621"/>
</workbook>
</file>

<file path=xl/calcChain.xml><?xml version="1.0" encoding="utf-8"?>
<calcChain xmlns="http://schemas.openxmlformats.org/spreadsheetml/2006/main">
  <c r="A43" i="3" l="1"/>
  <c r="F19" i="3" l="1"/>
  <c r="F18" i="3"/>
  <c r="F17" i="3"/>
  <c r="F16" i="3"/>
  <c r="F15" i="3"/>
  <c r="A28" i="3" l="1"/>
  <c r="A30" i="3" l="1"/>
  <c r="A33" i="3" s="1"/>
</calcChain>
</file>

<file path=xl/sharedStrings.xml><?xml version="1.0" encoding="utf-8"?>
<sst xmlns="http://schemas.openxmlformats.org/spreadsheetml/2006/main" count="280" uniqueCount="179">
  <si>
    <t>№</t>
  </si>
  <si>
    <t xml:space="preserve">Наименование продукции, назначение, технические характеристики </t>
  </si>
  <si>
    <t>Рабочая среда и её химический состав.</t>
  </si>
  <si>
    <t>Марка, тип, ГОСТ, ТУ</t>
  </si>
  <si>
    <t>Ед. изм.</t>
  </si>
  <si>
    <t>К-во</t>
  </si>
  <si>
    <t>Базис поставки</t>
  </si>
  <si>
    <t>График поставки</t>
  </si>
  <si>
    <t>I</t>
  </si>
  <si>
    <t>Фильтры в том числе:</t>
  </si>
  <si>
    <t>DAP ст. Гарыбата</t>
  </si>
  <si>
    <t>Фильтр реготмас</t>
  </si>
  <si>
    <t>463А-1-19</t>
  </si>
  <si>
    <t>шт</t>
  </si>
  <si>
    <t>631-1-19</t>
  </si>
  <si>
    <t>Фильтр ВОУ</t>
  </si>
  <si>
    <t>II</t>
  </si>
  <si>
    <t>Котельное оборудование</t>
  </si>
  <si>
    <t>1)</t>
  </si>
  <si>
    <t>Котельное оборудование:</t>
  </si>
  <si>
    <t xml:space="preserve">Паровый котел </t>
  </si>
  <si>
    <t>КП-300 ГН</t>
  </si>
  <si>
    <t>III</t>
  </si>
  <si>
    <t>Прокладочные и запорные материалы в том числе:</t>
  </si>
  <si>
    <t>Шары запорные резиновые:</t>
  </si>
  <si>
    <t>Шары запорные Д-300мм</t>
  </si>
  <si>
    <t>Шары запорные Д-400мм</t>
  </si>
  <si>
    <t>Шары запорные Д-500мм</t>
  </si>
  <si>
    <t>Шары запорные Д-700мм</t>
  </si>
  <si>
    <t>Шары запорные Д-1000мм</t>
  </si>
  <si>
    <t>Шары запорные Д-1420мм</t>
  </si>
  <si>
    <t>2)</t>
  </si>
  <si>
    <t>Уплотнительные манжеты на затворы КЗП и КПП (Салаватнефтемаш)</t>
  </si>
  <si>
    <t>Д-1620х16мм</t>
  </si>
  <si>
    <t>Д-1620х12мм</t>
  </si>
  <si>
    <t>Д-1420х14мм</t>
  </si>
  <si>
    <t>IV</t>
  </si>
  <si>
    <t>Насосное оборудование в комплекте с электродвигателями и запасные части к ним:</t>
  </si>
  <si>
    <t>Насосы:</t>
  </si>
  <si>
    <t>Насос для закачки гидржидкости в комплекте со шлангами</t>
  </si>
  <si>
    <t>INRADA PM25SL/05</t>
  </si>
  <si>
    <t>к-т</t>
  </si>
  <si>
    <t>Насос для перекачки сжиженных газов типа С-5/140 А с ремкомплектом</t>
  </si>
  <si>
    <t>Сжиженный газ ГОСТ 20448-90</t>
  </si>
  <si>
    <t>ТУ 26-06-1324-82</t>
  </si>
  <si>
    <t>Насосный агрегат Q=500м3/ч, Н=85м, в комплекте с электродвигателем N=55кВт, n=1000 об/мин и запасными частями на два года работы</t>
  </si>
  <si>
    <t>КсВ-500-85-1                 ГОСТ 10272-77</t>
  </si>
  <si>
    <t>НВ-50/50                 ТУ26-06-1176-78</t>
  </si>
  <si>
    <t>Насосный агрегат Q=65м3/ч, Н=125м, N=55кВт, n=3000 об/мин и запасными частями на два года работы</t>
  </si>
  <si>
    <t>Насосный агрегат Q=50м3/ч, Н=100м и запасными частями на два года работы</t>
  </si>
  <si>
    <t>Abel model NRT-K-ED ISO 9001; 2008</t>
  </si>
  <si>
    <t>Насосный агрегат Q=550м3/ч, Н=82,5м в комплекте с электродвигателем N=200кВт, n=1500 об/мин и запасными частями на два года работы</t>
  </si>
  <si>
    <t>НКВ-1000/320           (550-85)</t>
  </si>
  <si>
    <t>Насосный агрегат Q=120м3/ч, Н=600м в комплекте с электродвигателем и запасными частями на два года работы</t>
  </si>
  <si>
    <t>ЦНС-120/600-2Т-М</t>
  </si>
  <si>
    <t>Насосный агрегат Q=50м3/ч, Н=100м в комплекте с электродвигателем и запасными частями на два года работы</t>
  </si>
  <si>
    <t>Р-350 А/В</t>
  </si>
  <si>
    <t>Насосный агрегат Q=4,0м3/ч, Н=4гкс/см, в комлпекте с электродвигателем N=3,0кВт n=1500 об/мин и запасными частями на два года работы</t>
  </si>
  <si>
    <t>НМШ-5-25-4,0/4                  ТУ26-06-1087-84</t>
  </si>
  <si>
    <t>Насосный агрегат Q=1000м3/ч, Н=40м, в комлпекте с электродвигателем и запасными частями на два года работы</t>
  </si>
  <si>
    <t>14НДС-Н ГОСТ10272-77</t>
  </si>
  <si>
    <t>Насосный агрегат Q=740м3/ч, Н=48м, в комлпекте с электродвигателем и запасными частями на два года работы</t>
  </si>
  <si>
    <t>ДНА-Ш-1Д800/56а-ГКЛВ ТУ4734-306-05747979-2007</t>
  </si>
  <si>
    <t>Насосный агрегат Q=10м3/ч, Н=10м, в комлпекте с электродвигателем и запасными частями на два года работы</t>
  </si>
  <si>
    <t>ГНОМ10-10 ТУ34-13-853-76</t>
  </si>
  <si>
    <t>Насосный агрегат Q=25м3/ч, Н=20м, в комлпекте с электродвигателем и запасными частями на два года работы</t>
  </si>
  <si>
    <t>ГНОМ25-20 ТУ34-13-11202-77</t>
  </si>
  <si>
    <t>Насосный агрегат Q=16м3/ч, Н=70кгс/см2 поршневой, в комлпекте с электродвигателем и запасными частями на два года работы</t>
  </si>
  <si>
    <t>305ВП-16/70</t>
  </si>
  <si>
    <r>
      <t>Агрегат элетронасосный Q=5,8м3/ч, Н=5кгс/см2 поршневой, в комлпекте с электродвигателем N=2,2кВт n=1450 об/мин. Среда: масло ТТ-32. Раб.темп до +70</t>
    </r>
    <r>
      <rPr>
        <sz val="12"/>
        <rFont val="Calibri"/>
        <family val="2"/>
        <charset val="204"/>
      </rPr>
      <t>˚</t>
    </r>
    <r>
      <rPr>
        <sz val="12"/>
        <rFont val="Times New Roman"/>
        <family val="1"/>
        <charset val="204"/>
      </rPr>
      <t>С содержание без механических примесей степень защиты IP40</t>
    </r>
  </si>
  <si>
    <t>НМШ 8-25-5,8-2,5-1 ТУ-26-06-1087-77</t>
  </si>
  <si>
    <t>Насосный агрегат Abel model NRT-K-ED</t>
  </si>
  <si>
    <t>Передвижная установка высокого давления марки УВД-4/63МПa в комплекте с насосом и электродвигателем</t>
  </si>
  <si>
    <t>Запасные части к насосам типа Р-350 А/В в том числе:</t>
  </si>
  <si>
    <t>Плунжер 27/8</t>
  </si>
  <si>
    <t>7204-0535-23В</t>
  </si>
  <si>
    <t>Уплотнение сальника</t>
  </si>
  <si>
    <t>7204-0554-00А</t>
  </si>
  <si>
    <t>Клапан тар.на всасывание в сборе</t>
  </si>
  <si>
    <t>TS30-SDO-AC0539</t>
  </si>
  <si>
    <t>Клапан тар.на нагнетании в сборе</t>
  </si>
  <si>
    <t>TS30-SDO-AC0540</t>
  </si>
  <si>
    <t>Пружина клапан</t>
  </si>
  <si>
    <t>7202-0324-01А</t>
  </si>
  <si>
    <t>Кольцевое уплотнение пыльника</t>
  </si>
  <si>
    <t>110-000253-201</t>
  </si>
  <si>
    <t>Запасные части к насосам типа СУГ Р-920 А/В в том числе:</t>
  </si>
  <si>
    <t>Кольцевое уплотнение</t>
  </si>
  <si>
    <t>9410А25300Е</t>
  </si>
  <si>
    <t>Плунжер 4" 1018/Tung.Carb</t>
  </si>
  <si>
    <t>353C1251701R54300</t>
  </si>
  <si>
    <t>Держатель сальника</t>
  </si>
  <si>
    <t>339С1251901В22300</t>
  </si>
  <si>
    <t>Кольца набивки UTEX 805</t>
  </si>
  <si>
    <t>93K40140050</t>
  </si>
  <si>
    <t xml:space="preserve">Сальник </t>
  </si>
  <si>
    <t>338В13427001В22300</t>
  </si>
  <si>
    <t>Подшипник шатуна</t>
  </si>
  <si>
    <t>116В1045800R15300</t>
  </si>
  <si>
    <t>Запасные части к насосам типа AUREX KР 6108/5ВD1 в том числе:</t>
  </si>
  <si>
    <t>Вал</t>
  </si>
  <si>
    <t>Рабочее колесо</t>
  </si>
  <si>
    <t>Механический уплотнитель</t>
  </si>
  <si>
    <t>Лопасть рабочего колеса (Импеллер)</t>
  </si>
  <si>
    <t>Подшипниковая втулка 1</t>
  </si>
  <si>
    <t>Запасные части к насосам типа ЦНС-120/600-2Т-М в том числе:</t>
  </si>
  <si>
    <t>Рабочее колесо 1-ступени</t>
  </si>
  <si>
    <t>1.3000-158.00.00.ПС</t>
  </si>
  <si>
    <t>Колесо рабочее</t>
  </si>
  <si>
    <t>Диск разгрузки</t>
  </si>
  <si>
    <t>Подшипник скольжения</t>
  </si>
  <si>
    <t>Торцевое уплотнение передняя</t>
  </si>
  <si>
    <t>Торцевое уплотнение задняя</t>
  </si>
  <si>
    <t>Кольцо резиновое 110-120-5,8-2-3</t>
  </si>
  <si>
    <t>С811.110-120-5,8</t>
  </si>
  <si>
    <t>Кольцо резиновое 150-160-5,8-2-3</t>
  </si>
  <si>
    <t>С811.110-160-5,8</t>
  </si>
  <si>
    <t>Кольцо резиновое 180-190-5,8-2-3</t>
  </si>
  <si>
    <t>С811.110-190-5,8</t>
  </si>
  <si>
    <t>Кольцо уплотнительное</t>
  </si>
  <si>
    <t>1.3000-98.30-15</t>
  </si>
  <si>
    <t>Запасные части к насосам типа НКВ-360/125 в том числе:</t>
  </si>
  <si>
    <t xml:space="preserve">Ротор </t>
  </si>
  <si>
    <t>Черт.210.80 поз №27 обоз 240.93</t>
  </si>
  <si>
    <t>Кронштейн пошипниковый 1Р 70/80</t>
  </si>
  <si>
    <t>Черт.210.80 СБ поз №1 об. 220.26</t>
  </si>
  <si>
    <t>Рабочие колеса к насосам в том числе:</t>
  </si>
  <si>
    <t>Рабочее колесо к насосу Д-800-57</t>
  </si>
  <si>
    <t>НО3644.00.01</t>
  </si>
  <si>
    <t>Рабочее колесо к насосу К80-50-160</t>
  </si>
  <si>
    <t>ГОСТ 1412-79</t>
  </si>
  <si>
    <t>Рабочее колесо к насосу К150-125-250</t>
  </si>
  <si>
    <t>Рабочее колесо к насосу К100-65-200</t>
  </si>
  <si>
    <t>Рабочее колесо к насосу К100-65-250</t>
  </si>
  <si>
    <t>Запасные части к насосам типа НКВ-1000/320 (550/85) в том числе:</t>
  </si>
  <si>
    <t>Черт.210.168 СБ поз№4об.240.1Б1</t>
  </si>
  <si>
    <t>Кронштейн пошипниковый 1Р90</t>
  </si>
  <si>
    <t>Черт.210.168 СБ поз№1об.220.33</t>
  </si>
  <si>
    <t>Запасные части к насосам ДЕГ-а Milton Roy USA:</t>
  </si>
  <si>
    <t>Направляющая/Guide</t>
  </si>
  <si>
    <t xml:space="preserve">Мембрана/Diaphragm </t>
  </si>
  <si>
    <t>Фильтр/Filter</t>
  </si>
  <si>
    <t>RPM083</t>
  </si>
  <si>
    <t>Пружина/Spring</t>
  </si>
  <si>
    <t>Кольцевое уплотнение/O-ring</t>
  </si>
  <si>
    <t>Воздухостравливающий клапан (AIR BLEED VALVE)</t>
  </si>
  <si>
    <t>Вентилятор VPV-3500 Румыния "Бухарест" втом числе:</t>
  </si>
  <si>
    <t>Лопасти</t>
  </si>
  <si>
    <t>VPV-3500-03.00</t>
  </si>
  <si>
    <t>VPV-3500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</si>
  <si>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Участники могут представить предложения, являющиеся аналогом заявленной продукции по стандартом ISO, API и др.</t>
    </r>
  </si>
  <si>
    <t>Примечание:</t>
  </si>
  <si>
    <t>2 .Представить формы разрешения от заводов производителей на русском языке (заверенные печатью), с указанием предлагаемой продукции по номенклатуре.</t>
  </si>
  <si>
    <t>3. В тендерном предложении предоставить полное техническое описание на русском языке в бумажном и электронном варианте.</t>
  </si>
  <si>
    <t>4. Предоставить электронный вариант предложения (СD -диск или USB-флешка).</t>
  </si>
  <si>
    <t>5. Форма оплаты-по факту поставки, за счет задолженности Исламской Республики Иран за поставленный Туркменский природный газ.
    Предложения с другими формами оплаты рассматриваться не будут</t>
  </si>
  <si>
    <t>6. Поставщик должен предоставить информацию с официально заверенным переводом:</t>
  </si>
  <si>
    <t>Уставные документы (устав);</t>
  </si>
  <si>
    <t>Подробную банковскую референцию;</t>
  </si>
  <si>
    <t>Справку об отсутствии задолженности от налоговых служб;</t>
  </si>
  <si>
    <t>Акт или справку об ауторской проверке (за последний квартал);</t>
  </si>
  <si>
    <t>Калькуляцию цен, на предлагаемое к поставке продукции.</t>
  </si>
  <si>
    <r>
      <rPr>
        <sz val="12"/>
        <rFont val="Times New Roman"/>
        <family val="1"/>
        <charset val="204"/>
      </rPr>
      <t>1.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Наименование  предлагаемой продукции указать в соответствии с маркировками заводов производителей.</t>
    </r>
  </si>
  <si>
    <t>V</t>
  </si>
  <si>
    <r>
      <t xml:space="preserve">Кран шаровой Ду150 </t>
    </r>
    <r>
      <rPr>
        <b/>
        <sz val="12"/>
        <rFont val="Times New Roman"/>
        <family val="1"/>
        <charset val="204"/>
      </rPr>
      <t>Ру80</t>
    </r>
    <r>
      <rPr>
        <sz val="12"/>
        <rFont val="Times New Roman"/>
        <family val="1"/>
        <charset val="204"/>
      </rPr>
      <t xml:space="preserve"> с пневмогидроприводом подземной установки с блоком управления на 24В </t>
    </r>
  </si>
  <si>
    <r>
      <t>Кран шаровой Ду150</t>
    </r>
    <r>
      <rPr>
        <b/>
        <sz val="12"/>
        <rFont val="Times New Roman"/>
        <family val="1"/>
        <charset val="204"/>
      </rPr>
      <t xml:space="preserve"> Ру80</t>
    </r>
    <r>
      <rPr>
        <sz val="12"/>
        <rFont val="Times New Roman"/>
        <family val="1"/>
        <charset val="204"/>
      </rPr>
      <t xml:space="preserve"> с ручным приводом надземной установки</t>
    </r>
  </si>
  <si>
    <t>11лс60пм</t>
  </si>
  <si>
    <r>
      <t xml:space="preserve">Кран шаровой Ду100 </t>
    </r>
    <r>
      <rPr>
        <b/>
        <sz val="12"/>
        <rFont val="Times New Roman"/>
        <family val="1"/>
        <charset val="204"/>
      </rPr>
      <t>Ру80</t>
    </r>
    <r>
      <rPr>
        <sz val="12"/>
        <rFont val="Times New Roman"/>
        <family val="1"/>
        <charset val="204"/>
      </rPr>
      <t xml:space="preserve"> с ручным приводом надземной установки</t>
    </r>
  </si>
  <si>
    <r>
      <t xml:space="preserve">Кран шаровой Ду80 </t>
    </r>
    <r>
      <rPr>
        <b/>
        <sz val="12"/>
        <rFont val="Times New Roman"/>
        <family val="1"/>
        <charset val="204"/>
      </rPr>
      <t>Ру80</t>
    </r>
    <r>
      <rPr>
        <sz val="12"/>
        <rFont val="Times New Roman"/>
        <family val="1"/>
        <charset val="204"/>
      </rPr>
      <t xml:space="preserve"> с ручным приводом надземной установки</t>
    </r>
  </si>
  <si>
    <t>11лс60п</t>
  </si>
  <si>
    <r>
      <t xml:space="preserve">Кран шаровой Ду50 </t>
    </r>
    <r>
      <rPr>
        <b/>
        <sz val="12"/>
        <rFont val="Times New Roman"/>
        <family val="1"/>
        <charset val="204"/>
      </rPr>
      <t>Ру80</t>
    </r>
    <r>
      <rPr>
        <sz val="12"/>
        <rFont val="Times New Roman"/>
        <family val="1"/>
        <charset val="204"/>
      </rPr>
      <t xml:space="preserve"> с ручным приводом надземной установки</t>
    </r>
  </si>
  <si>
    <r>
      <t xml:space="preserve">Кран шаровой КШ-15 </t>
    </r>
    <r>
      <rPr>
        <b/>
        <sz val="12"/>
        <rFont val="Times New Roman"/>
        <family val="1"/>
        <charset val="204"/>
      </rPr>
      <t>Ру160</t>
    </r>
  </si>
  <si>
    <t>11лс65п3</t>
  </si>
  <si>
    <t>Краны шаровые</t>
  </si>
  <si>
    <t>2015г.</t>
  </si>
  <si>
    <t>Лот 2 Общезаводское оборудование.</t>
  </si>
  <si>
    <t>Filtr kartridj TENKAY HemiPleat“ ot CAMFIL Industrifilter, Şwesiya.</t>
  </si>
  <si>
    <t>DAP ст. Газоджак</t>
  </si>
  <si>
    <t xml:space="preserve">11лс660п6м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</si>
</sst>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7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0" fontId="3" fillId="0" borderId="0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2" borderId="0" xfId="0" applyFont="1" applyFill="1" applyBorder="1" applyAlignment="1">
      <alignment horizontal="left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0" borderId="6" xfId="0" applyFont="1" applyFill="1" applyBorder="1"/>
    <xf numFmtId="164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2"/>
  <sheetViews>
    <sheetView tabSelected="1" workbookViewId="0">
      <selection activeCell="O25" sqref="O25"/>
    </sheetView>
  </sheetViews>
  <sheetFormatPr defaultRowHeight="15.75" x14ac:dyDescent="0.25"/>
  <cols>
    <col min="1" max="1" width="5" style="9" customWidth="1"/>
    <col min="2" max="2" width="61.7109375" style="10" customWidth="1"/>
    <col min="3" max="3" width="17.140625" style="11" customWidth="1"/>
    <col min="4" max="4" width="30.7109375" style="12" customWidth="1"/>
    <col min="5" max="5" width="7.140625" style="11" customWidth="1"/>
    <col min="6" max="6" width="9.7109375" style="11" customWidth="1"/>
    <col min="7" max="7" width="12.7109375" style="11" customWidth="1"/>
    <col min="8" max="8" width="13.5703125" style="11" customWidth="1"/>
    <col min="9" max="253" width="9.140625" style="1"/>
    <col min="254" max="254" width="5" style="1" customWidth="1"/>
    <col min="255" max="255" width="47.28515625" style="1" customWidth="1"/>
    <col min="256" max="256" width="20.140625" style="1" customWidth="1"/>
    <col min="257" max="257" width="24.42578125" style="1" customWidth="1"/>
    <col min="258" max="258" width="7.140625" style="1" customWidth="1"/>
    <col min="259" max="259" width="9.7109375" style="1" customWidth="1"/>
    <col min="260" max="260" width="12.7109375" style="1" customWidth="1"/>
    <col min="261" max="261" width="13.5703125" style="1" customWidth="1"/>
    <col min="262" max="262" width="27" style="1" customWidth="1"/>
    <col min="263" max="509" width="9.140625" style="1"/>
    <col min="510" max="510" width="5" style="1" customWidth="1"/>
    <col min="511" max="511" width="47.28515625" style="1" customWidth="1"/>
    <col min="512" max="512" width="20.140625" style="1" customWidth="1"/>
    <col min="513" max="513" width="24.42578125" style="1" customWidth="1"/>
    <col min="514" max="514" width="7.140625" style="1" customWidth="1"/>
    <col min="515" max="515" width="9.7109375" style="1" customWidth="1"/>
    <col min="516" max="516" width="12.7109375" style="1" customWidth="1"/>
    <col min="517" max="517" width="13.5703125" style="1" customWidth="1"/>
    <col min="518" max="518" width="27" style="1" customWidth="1"/>
    <col min="519" max="765" width="9.140625" style="1"/>
    <col min="766" max="766" width="5" style="1" customWidth="1"/>
    <col min="767" max="767" width="47.28515625" style="1" customWidth="1"/>
    <col min="768" max="768" width="20.140625" style="1" customWidth="1"/>
    <col min="769" max="769" width="24.42578125" style="1" customWidth="1"/>
    <col min="770" max="770" width="7.140625" style="1" customWidth="1"/>
    <col min="771" max="771" width="9.7109375" style="1" customWidth="1"/>
    <col min="772" max="772" width="12.7109375" style="1" customWidth="1"/>
    <col min="773" max="773" width="13.5703125" style="1" customWidth="1"/>
    <col min="774" max="774" width="27" style="1" customWidth="1"/>
    <col min="775" max="1021" width="9.140625" style="1"/>
    <col min="1022" max="1022" width="5" style="1" customWidth="1"/>
    <col min="1023" max="1023" width="47.28515625" style="1" customWidth="1"/>
    <col min="1024" max="1024" width="20.140625" style="1" customWidth="1"/>
    <col min="1025" max="1025" width="24.42578125" style="1" customWidth="1"/>
    <col min="1026" max="1026" width="7.140625" style="1" customWidth="1"/>
    <col min="1027" max="1027" width="9.7109375" style="1" customWidth="1"/>
    <col min="1028" max="1028" width="12.7109375" style="1" customWidth="1"/>
    <col min="1029" max="1029" width="13.5703125" style="1" customWidth="1"/>
    <col min="1030" max="1030" width="27" style="1" customWidth="1"/>
    <col min="1031" max="1277" width="9.140625" style="1"/>
    <col min="1278" max="1278" width="5" style="1" customWidth="1"/>
    <col min="1279" max="1279" width="47.28515625" style="1" customWidth="1"/>
    <col min="1280" max="1280" width="20.140625" style="1" customWidth="1"/>
    <col min="1281" max="1281" width="24.42578125" style="1" customWidth="1"/>
    <col min="1282" max="1282" width="7.140625" style="1" customWidth="1"/>
    <col min="1283" max="1283" width="9.7109375" style="1" customWidth="1"/>
    <col min="1284" max="1284" width="12.7109375" style="1" customWidth="1"/>
    <col min="1285" max="1285" width="13.5703125" style="1" customWidth="1"/>
    <col min="1286" max="1286" width="27" style="1" customWidth="1"/>
    <col min="1287" max="1533" width="9.140625" style="1"/>
    <col min="1534" max="1534" width="5" style="1" customWidth="1"/>
    <col min="1535" max="1535" width="47.28515625" style="1" customWidth="1"/>
    <col min="1536" max="1536" width="20.140625" style="1" customWidth="1"/>
    <col min="1537" max="1537" width="24.42578125" style="1" customWidth="1"/>
    <col min="1538" max="1538" width="7.140625" style="1" customWidth="1"/>
    <col min="1539" max="1539" width="9.7109375" style="1" customWidth="1"/>
    <col min="1540" max="1540" width="12.7109375" style="1" customWidth="1"/>
    <col min="1541" max="1541" width="13.5703125" style="1" customWidth="1"/>
    <col min="1542" max="1542" width="27" style="1" customWidth="1"/>
    <col min="1543" max="1789" width="9.140625" style="1"/>
    <col min="1790" max="1790" width="5" style="1" customWidth="1"/>
    <col min="1791" max="1791" width="47.28515625" style="1" customWidth="1"/>
    <col min="1792" max="1792" width="20.140625" style="1" customWidth="1"/>
    <col min="1793" max="1793" width="24.42578125" style="1" customWidth="1"/>
    <col min="1794" max="1794" width="7.140625" style="1" customWidth="1"/>
    <col min="1795" max="1795" width="9.7109375" style="1" customWidth="1"/>
    <col min="1796" max="1796" width="12.7109375" style="1" customWidth="1"/>
    <col min="1797" max="1797" width="13.5703125" style="1" customWidth="1"/>
    <col min="1798" max="1798" width="27" style="1" customWidth="1"/>
    <col min="1799" max="2045" width="9.140625" style="1"/>
    <col min="2046" max="2046" width="5" style="1" customWidth="1"/>
    <col min="2047" max="2047" width="47.28515625" style="1" customWidth="1"/>
    <col min="2048" max="2048" width="20.140625" style="1" customWidth="1"/>
    <col min="2049" max="2049" width="24.42578125" style="1" customWidth="1"/>
    <col min="2050" max="2050" width="7.140625" style="1" customWidth="1"/>
    <col min="2051" max="2051" width="9.7109375" style="1" customWidth="1"/>
    <col min="2052" max="2052" width="12.7109375" style="1" customWidth="1"/>
    <col min="2053" max="2053" width="13.5703125" style="1" customWidth="1"/>
    <col min="2054" max="2054" width="27" style="1" customWidth="1"/>
    <col min="2055" max="2301" width="9.140625" style="1"/>
    <col min="2302" max="2302" width="5" style="1" customWidth="1"/>
    <col min="2303" max="2303" width="47.28515625" style="1" customWidth="1"/>
    <col min="2304" max="2304" width="20.140625" style="1" customWidth="1"/>
    <col min="2305" max="2305" width="24.42578125" style="1" customWidth="1"/>
    <col min="2306" max="2306" width="7.140625" style="1" customWidth="1"/>
    <col min="2307" max="2307" width="9.7109375" style="1" customWidth="1"/>
    <col min="2308" max="2308" width="12.7109375" style="1" customWidth="1"/>
    <col min="2309" max="2309" width="13.5703125" style="1" customWidth="1"/>
    <col min="2310" max="2310" width="27" style="1" customWidth="1"/>
    <col min="2311" max="2557" width="9.140625" style="1"/>
    <col min="2558" max="2558" width="5" style="1" customWidth="1"/>
    <col min="2559" max="2559" width="47.28515625" style="1" customWidth="1"/>
    <col min="2560" max="2560" width="20.140625" style="1" customWidth="1"/>
    <col min="2561" max="2561" width="24.42578125" style="1" customWidth="1"/>
    <col min="2562" max="2562" width="7.140625" style="1" customWidth="1"/>
    <col min="2563" max="2563" width="9.7109375" style="1" customWidth="1"/>
    <col min="2564" max="2564" width="12.7109375" style="1" customWidth="1"/>
    <col min="2565" max="2565" width="13.5703125" style="1" customWidth="1"/>
    <col min="2566" max="2566" width="27" style="1" customWidth="1"/>
    <col min="2567" max="2813" width="9.140625" style="1"/>
    <col min="2814" max="2814" width="5" style="1" customWidth="1"/>
    <col min="2815" max="2815" width="47.28515625" style="1" customWidth="1"/>
    <col min="2816" max="2816" width="20.140625" style="1" customWidth="1"/>
    <col min="2817" max="2817" width="24.42578125" style="1" customWidth="1"/>
    <col min="2818" max="2818" width="7.140625" style="1" customWidth="1"/>
    <col min="2819" max="2819" width="9.7109375" style="1" customWidth="1"/>
    <col min="2820" max="2820" width="12.7109375" style="1" customWidth="1"/>
    <col min="2821" max="2821" width="13.5703125" style="1" customWidth="1"/>
    <col min="2822" max="2822" width="27" style="1" customWidth="1"/>
    <col min="2823" max="3069" width="9.140625" style="1"/>
    <col min="3070" max="3070" width="5" style="1" customWidth="1"/>
    <col min="3071" max="3071" width="47.28515625" style="1" customWidth="1"/>
    <col min="3072" max="3072" width="20.140625" style="1" customWidth="1"/>
    <col min="3073" max="3073" width="24.42578125" style="1" customWidth="1"/>
    <col min="3074" max="3074" width="7.140625" style="1" customWidth="1"/>
    <col min="3075" max="3075" width="9.7109375" style="1" customWidth="1"/>
    <col min="3076" max="3076" width="12.7109375" style="1" customWidth="1"/>
    <col min="3077" max="3077" width="13.5703125" style="1" customWidth="1"/>
    <col min="3078" max="3078" width="27" style="1" customWidth="1"/>
    <col min="3079" max="3325" width="9.140625" style="1"/>
    <col min="3326" max="3326" width="5" style="1" customWidth="1"/>
    <col min="3327" max="3327" width="47.28515625" style="1" customWidth="1"/>
    <col min="3328" max="3328" width="20.140625" style="1" customWidth="1"/>
    <col min="3329" max="3329" width="24.42578125" style="1" customWidth="1"/>
    <col min="3330" max="3330" width="7.140625" style="1" customWidth="1"/>
    <col min="3331" max="3331" width="9.7109375" style="1" customWidth="1"/>
    <col min="3332" max="3332" width="12.7109375" style="1" customWidth="1"/>
    <col min="3333" max="3333" width="13.5703125" style="1" customWidth="1"/>
    <col min="3334" max="3334" width="27" style="1" customWidth="1"/>
    <col min="3335" max="3581" width="9.140625" style="1"/>
    <col min="3582" max="3582" width="5" style="1" customWidth="1"/>
    <col min="3583" max="3583" width="47.28515625" style="1" customWidth="1"/>
    <col min="3584" max="3584" width="20.140625" style="1" customWidth="1"/>
    <col min="3585" max="3585" width="24.42578125" style="1" customWidth="1"/>
    <col min="3586" max="3586" width="7.140625" style="1" customWidth="1"/>
    <col min="3587" max="3587" width="9.7109375" style="1" customWidth="1"/>
    <col min="3588" max="3588" width="12.7109375" style="1" customWidth="1"/>
    <col min="3589" max="3589" width="13.5703125" style="1" customWidth="1"/>
    <col min="3590" max="3590" width="27" style="1" customWidth="1"/>
    <col min="3591" max="3837" width="9.140625" style="1"/>
    <col min="3838" max="3838" width="5" style="1" customWidth="1"/>
    <col min="3839" max="3839" width="47.28515625" style="1" customWidth="1"/>
    <col min="3840" max="3840" width="20.140625" style="1" customWidth="1"/>
    <col min="3841" max="3841" width="24.42578125" style="1" customWidth="1"/>
    <col min="3842" max="3842" width="7.140625" style="1" customWidth="1"/>
    <col min="3843" max="3843" width="9.7109375" style="1" customWidth="1"/>
    <col min="3844" max="3844" width="12.7109375" style="1" customWidth="1"/>
    <col min="3845" max="3845" width="13.5703125" style="1" customWidth="1"/>
    <col min="3846" max="3846" width="27" style="1" customWidth="1"/>
    <col min="3847" max="4093" width="9.140625" style="1"/>
    <col min="4094" max="4094" width="5" style="1" customWidth="1"/>
    <col min="4095" max="4095" width="47.28515625" style="1" customWidth="1"/>
    <col min="4096" max="4096" width="20.140625" style="1" customWidth="1"/>
    <col min="4097" max="4097" width="24.42578125" style="1" customWidth="1"/>
    <col min="4098" max="4098" width="7.140625" style="1" customWidth="1"/>
    <col min="4099" max="4099" width="9.7109375" style="1" customWidth="1"/>
    <col min="4100" max="4100" width="12.7109375" style="1" customWidth="1"/>
    <col min="4101" max="4101" width="13.5703125" style="1" customWidth="1"/>
    <col min="4102" max="4102" width="27" style="1" customWidth="1"/>
    <col min="4103" max="4349" width="9.140625" style="1"/>
    <col min="4350" max="4350" width="5" style="1" customWidth="1"/>
    <col min="4351" max="4351" width="47.28515625" style="1" customWidth="1"/>
    <col min="4352" max="4352" width="20.140625" style="1" customWidth="1"/>
    <col min="4353" max="4353" width="24.42578125" style="1" customWidth="1"/>
    <col min="4354" max="4354" width="7.140625" style="1" customWidth="1"/>
    <col min="4355" max="4355" width="9.7109375" style="1" customWidth="1"/>
    <col min="4356" max="4356" width="12.7109375" style="1" customWidth="1"/>
    <col min="4357" max="4357" width="13.5703125" style="1" customWidth="1"/>
    <col min="4358" max="4358" width="27" style="1" customWidth="1"/>
    <col min="4359" max="4605" width="9.140625" style="1"/>
    <col min="4606" max="4606" width="5" style="1" customWidth="1"/>
    <col min="4607" max="4607" width="47.28515625" style="1" customWidth="1"/>
    <col min="4608" max="4608" width="20.140625" style="1" customWidth="1"/>
    <col min="4609" max="4609" width="24.42578125" style="1" customWidth="1"/>
    <col min="4610" max="4610" width="7.140625" style="1" customWidth="1"/>
    <col min="4611" max="4611" width="9.7109375" style="1" customWidth="1"/>
    <col min="4612" max="4612" width="12.7109375" style="1" customWidth="1"/>
    <col min="4613" max="4613" width="13.5703125" style="1" customWidth="1"/>
    <col min="4614" max="4614" width="27" style="1" customWidth="1"/>
    <col min="4615" max="4861" width="9.140625" style="1"/>
    <col min="4862" max="4862" width="5" style="1" customWidth="1"/>
    <col min="4863" max="4863" width="47.28515625" style="1" customWidth="1"/>
    <col min="4864" max="4864" width="20.140625" style="1" customWidth="1"/>
    <col min="4865" max="4865" width="24.42578125" style="1" customWidth="1"/>
    <col min="4866" max="4866" width="7.140625" style="1" customWidth="1"/>
    <col min="4867" max="4867" width="9.7109375" style="1" customWidth="1"/>
    <col min="4868" max="4868" width="12.7109375" style="1" customWidth="1"/>
    <col min="4869" max="4869" width="13.5703125" style="1" customWidth="1"/>
    <col min="4870" max="4870" width="27" style="1" customWidth="1"/>
    <col min="4871" max="5117" width="9.140625" style="1"/>
    <col min="5118" max="5118" width="5" style="1" customWidth="1"/>
    <col min="5119" max="5119" width="47.28515625" style="1" customWidth="1"/>
    <col min="5120" max="5120" width="20.140625" style="1" customWidth="1"/>
    <col min="5121" max="5121" width="24.42578125" style="1" customWidth="1"/>
    <col min="5122" max="5122" width="7.140625" style="1" customWidth="1"/>
    <col min="5123" max="5123" width="9.7109375" style="1" customWidth="1"/>
    <col min="5124" max="5124" width="12.7109375" style="1" customWidth="1"/>
    <col min="5125" max="5125" width="13.5703125" style="1" customWidth="1"/>
    <col min="5126" max="5126" width="27" style="1" customWidth="1"/>
    <col min="5127" max="5373" width="9.140625" style="1"/>
    <col min="5374" max="5374" width="5" style="1" customWidth="1"/>
    <col min="5375" max="5375" width="47.28515625" style="1" customWidth="1"/>
    <col min="5376" max="5376" width="20.140625" style="1" customWidth="1"/>
    <col min="5377" max="5377" width="24.42578125" style="1" customWidth="1"/>
    <col min="5378" max="5378" width="7.140625" style="1" customWidth="1"/>
    <col min="5379" max="5379" width="9.7109375" style="1" customWidth="1"/>
    <col min="5380" max="5380" width="12.7109375" style="1" customWidth="1"/>
    <col min="5381" max="5381" width="13.5703125" style="1" customWidth="1"/>
    <col min="5382" max="5382" width="27" style="1" customWidth="1"/>
    <col min="5383" max="5629" width="9.140625" style="1"/>
    <col min="5630" max="5630" width="5" style="1" customWidth="1"/>
    <col min="5631" max="5631" width="47.28515625" style="1" customWidth="1"/>
    <col min="5632" max="5632" width="20.140625" style="1" customWidth="1"/>
    <col min="5633" max="5633" width="24.42578125" style="1" customWidth="1"/>
    <col min="5634" max="5634" width="7.140625" style="1" customWidth="1"/>
    <col min="5635" max="5635" width="9.7109375" style="1" customWidth="1"/>
    <col min="5636" max="5636" width="12.7109375" style="1" customWidth="1"/>
    <col min="5637" max="5637" width="13.5703125" style="1" customWidth="1"/>
    <col min="5638" max="5638" width="27" style="1" customWidth="1"/>
    <col min="5639" max="5885" width="9.140625" style="1"/>
    <col min="5886" max="5886" width="5" style="1" customWidth="1"/>
    <col min="5887" max="5887" width="47.28515625" style="1" customWidth="1"/>
    <col min="5888" max="5888" width="20.140625" style="1" customWidth="1"/>
    <col min="5889" max="5889" width="24.42578125" style="1" customWidth="1"/>
    <col min="5890" max="5890" width="7.140625" style="1" customWidth="1"/>
    <col min="5891" max="5891" width="9.7109375" style="1" customWidth="1"/>
    <col min="5892" max="5892" width="12.7109375" style="1" customWidth="1"/>
    <col min="5893" max="5893" width="13.5703125" style="1" customWidth="1"/>
    <col min="5894" max="5894" width="27" style="1" customWidth="1"/>
    <col min="5895" max="6141" width="9.140625" style="1"/>
    <col min="6142" max="6142" width="5" style="1" customWidth="1"/>
    <col min="6143" max="6143" width="47.28515625" style="1" customWidth="1"/>
    <col min="6144" max="6144" width="20.140625" style="1" customWidth="1"/>
    <col min="6145" max="6145" width="24.42578125" style="1" customWidth="1"/>
    <col min="6146" max="6146" width="7.140625" style="1" customWidth="1"/>
    <col min="6147" max="6147" width="9.7109375" style="1" customWidth="1"/>
    <col min="6148" max="6148" width="12.7109375" style="1" customWidth="1"/>
    <col min="6149" max="6149" width="13.5703125" style="1" customWidth="1"/>
    <col min="6150" max="6150" width="27" style="1" customWidth="1"/>
    <col min="6151" max="6397" width="9.140625" style="1"/>
    <col min="6398" max="6398" width="5" style="1" customWidth="1"/>
    <col min="6399" max="6399" width="47.28515625" style="1" customWidth="1"/>
    <col min="6400" max="6400" width="20.140625" style="1" customWidth="1"/>
    <col min="6401" max="6401" width="24.42578125" style="1" customWidth="1"/>
    <col min="6402" max="6402" width="7.140625" style="1" customWidth="1"/>
    <col min="6403" max="6403" width="9.7109375" style="1" customWidth="1"/>
    <col min="6404" max="6404" width="12.7109375" style="1" customWidth="1"/>
    <col min="6405" max="6405" width="13.5703125" style="1" customWidth="1"/>
    <col min="6406" max="6406" width="27" style="1" customWidth="1"/>
    <col min="6407" max="6653" width="9.140625" style="1"/>
    <col min="6654" max="6654" width="5" style="1" customWidth="1"/>
    <col min="6655" max="6655" width="47.28515625" style="1" customWidth="1"/>
    <col min="6656" max="6656" width="20.140625" style="1" customWidth="1"/>
    <col min="6657" max="6657" width="24.42578125" style="1" customWidth="1"/>
    <col min="6658" max="6658" width="7.140625" style="1" customWidth="1"/>
    <col min="6659" max="6659" width="9.7109375" style="1" customWidth="1"/>
    <col min="6660" max="6660" width="12.7109375" style="1" customWidth="1"/>
    <col min="6661" max="6661" width="13.5703125" style="1" customWidth="1"/>
    <col min="6662" max="6662" width="27" style="1" customWidth="1"/>
    <col min="6663" max="6909" width="9.140625" style="1"/>
    <col min="6910" max="6910" width="5" style="1" customWidth="1"/>
    <col min="6911" max="6911" width="47.28515625" style="1" customWidth="1"/>
    <col min="6912" max="6912" width="20.140625" style="1" customWidth="1"/>
    <col min="6913" max="6913" width="24.42578125" style="1" customWidth="1"/>
    <col min="6914" max="6914" width="7.140625" style="1" customWidth="1"/>
    <col min="6915" max="6915" width="9.7109375" style="1" customWidth="1"/>
    <col min="6916" max="6916" width="12.7109375" style="1" customWidth="1"/>
    <col min="6917" max="6917" width="13.5703125" style="1" customWidth="1"/>
    <col min="6918" max="6918" width="27" style="1" customWidth="1"/>
    <col min="6919" max="7165" width="9.140625" style="1"/>
    <col min="7166" max="7166" width="5" style="1" customWidth="1"/>
    <col min="7167" max="7167" width="47.28515625" style="1" customWidth="1"/>
    <col min="7168" max="7168" width="20.140625" style="1" customWidth="1"/>
    <col min="7169" max="7169" width="24.42578125" style="1" customWidth="1"/>
    <col min="7170" max="7170" width="7.140625" style="1" customWidth="1"/>
    <col min="7171" max="7171" width="9.7109375" style="1" customWidth="1"/>
    <col min="7172" max="7172" width="12.7109375" style="1" customWidth="1"/>
    <col min="7173" max="7173" width="13.5703125" style="1" customWidth="1"/>
    <col min="7174" max="7174" width="27" style="1" customWidth="1"/>
    <col min="7175" max="7421" width="9.140625" style="1"/>
    <col min="7422" max="7422" width="5" style="1" customWidth="1"/>
    <col min="7423" max="7423" width="47.28515625" style="1" customWidth="1"/>
    <col min="7424" max="7424" width="20.140625" style="1" customWidth="1"/>
    <col min="7425" max="7425" width="24.42578125" style="1" customWidth="1"/>
    <col min="7426" max="7426" width="7.140625" style="1" customWidth="1"/>
    <col min="7427" max="7427" width="9.7109375" style="1" customWidth="1"/>
    <col min="7428" max="7428" width="12.7109375" style="1" customWidth="1"/>
    <col min="7429" max="7429" width="13.5703125" style="1" customWidth="1"/>
    <col min="7430" max="7430" width="27" style="1" customWidth="1"/>
    <col min="7431" max="7677" width="9.140625" style="1"/>
    <col min="7678" max="7678" width="5" style="1" customWidth="1"/>
    <col min="7679" max="7679" width="47.28515625" style="1" customWidth="1"/>
    <col min="7680" max="7680" width="20.140625" style="1" customWidth="1"/>
    <col min="7681" max="7681" width="24.42578125" style="1" customWidth="1"/>
    <col min="7682" max="7682" width="7.140625" style="1" customWidth="1"/>
    <col min="7683" max="7683" width="9.7109375" style="1" customWidth="1"/>
    <col min="7684" max="7684" width="12.7109375" style="1" customWidth="1"/>
    <col min="7685" max="7685" width="13.5703125" style="1" customWidth="1"/>
    <col min="7686" max="7686" width="27" style="1" customWidth="1"/>
    <col min="7687" max="7933" width="9.140625" style="1"/>
    <col min="7934" max="7934" width="5" style="1" customWidth="1"/>
    <col min="7935" max="7935" width="47.28515625" style="1" customWidth="1"/>
    <col min="7936" max="7936" width="20.140625" style="1" customWidth="1"/>
    <col min="7937" max="7937" width="24.42578125" style="1" customWidth="1"/>
    <col min="7938" max="7938" width="7.140625" style="1" customWidth="1"/>
    <col min="7939" max="7939" width="9.7109375" style="1" customWidth="1"/>
    <col min="7940" max="7940" width="12.7109375" style="1" customWidth="1"/>
    <col min="7941" max="7941" width="13.5703125" style="1" customWidth="1"/>
    <col min="7942" max="7942" width="27" style="1" customWidth="1"/>
    <col min="7943" max="8189" width="9.140625" style="1"/>
    <col min="8190" max="8190" width="5" style="1" customWidth="1"/>
    <col min="8191" max="8191" width="47.28515625" style="1" customWidth="1"/>
    <col min="8192" max="8192" width="20.140625" style="1" customWidth="1"/>
    <col min="8193" max="8193" width="24.42578125" style="1" customWidth="1"/>
    <col min="8194" max="8194" width="7.140625" style="1" customWidth="1"/>
    <col min="8195" max="8195" width="9.7109375" style="1" customWidth="1"/>
    <col min="8196" max="8196" width="12.7109375" style="1" customWidth="1"/>
    <col min="8197" max="8197" width="13.5703125" style="1" customWidth="1"/>
    <col min="8198" max="8198" width="27" style="1" customWidth="1"/>
    <col min="8199" max="8445" width="9.140625" style="1"/>
    <col min="8446" max="8446" width="5" style="1" customWidth="1"/>
    <col min="8447" max="8447" width="47.28515625" style="1" customWidth="1"/>
    <col min="8448" max="8448" width="20.140625" style="1" customWidth="1"/>
    <col min="8449" max="8449" width="24.42578125" style="1" customWidth="1"/>
    <col min="8450" max="8450" width="7.140625" style="1" customWidth="1"/>
    <col min="8451" max="8451" width="9.7109375" style="1" customWidth="1"/>
    <col min="8452" max="8452" width="12.7109375" style="1" customWidth="1"/>
    <col min="8453" max="8453" width="13.5703125" style="1" customWidth="1"/>
    <col min="8454" max="8454" width="27" style="1" customWidth="1"/>
    <col min="8455" max="8701" width="9.140625" style="1"/>
    <col min="8702" max="8702" width="5" style="1" customWidth="1"/>
    <col min="8703" max="8703" width="47.28515625" style="1" customWidth="1"/>
    <col min="8704" max="8704" width="20.140625" style="1" customWidth="1"/>
    <col min="8705" max="8705" width="24.42578125" style="1" customWidth="1"/>
    <col min="8706" max="8706" width="7.140625" style="1" customWidth="1"/>
    <col min="8707" max="8707" width="9.7109375" style="1" customWidth="1"/>
    <col min="8708" max="8708" width="12.7109375" style="1" customWidth="1"/>
    <col min="8709" max="8709" width="13.5703125" style="1" customWidth="1"/>
    <col min="8710" max="8710" width="27" style="1" customWidth="1"/>
    <col min="8711" max="8957" width="9.140625" style="1"/>
    <col min="8958" max="8958" width="5" style="1" customWidth="1"/>
    <col min="8959" max="8959" width="47.28515625" style="1" customWidth="1"/>
    <col min="8960" max="8960" width="20.140625" style="1" customWidth="1"/>
    <col min="8961" max="8961" width="24.42578125" style="1" customWidth="1"/>
    <col min="8962" max="8962" width="7.140625" style="1" customWidth="1"/>
    <col min="8963" max="8963" width="9.7109375" style="1" customWidth="1"/>
    <col min="8964" max="8964" width="12.7109375" style="1" customWidth="1"/>
    <col min="8965" max="8965" width="13.5703125" style="1" customWidth="1"/>
    <col min="8966" max="8966" width="27" style="1" customWidth="1"/>
    <col min="8967" max="9213" width="9.140625" style="1"/>
    <col min="9214" max="9214" width="5" style="1" customWidth="1"/>
    <col min="9215" max="9215" width="47.28515625" style="1" customWidth="1"/>
    <col min="9216" max="9216" width="20.140625" style="1" customWidth="1"/>
    <col min="9217" max="9217" width="24.42578125" style="1" customWidth="1"/>
    <col min="9218" max="9218" width="7.140625" style="1" customWidth="1"/>
    <col min="9219" max="9219" width="9.7109375" style="1" customWidth="1"/>
    <col min="9220" max="9220" width="12.7109375" style="1" customWidth="1"/>
    <col min="9221" max="9221" width="13.5703125" style="1" customWidth="1"/>
    <col min="9222" max="9222" width="27" style="1" customWidth="1"/>
    <col min="9223" max="9469" width="9.140625" style="1"/>
    <col min="9470" max="9470" width="5" style="1" customWidth="1"/>
    <col min="9471" max="9471" width="47.28515625" style="1" customWidth="1"/>
    <col min="9472" max="9472" width="20.140625" style="1" customWidth="1"/>
    <col min="9473" max="9473" width="24.42578125" style="1" customWidth="1"/>
    <col min="9474" max="9474" width="7.140625" style="1" customWidth="1"/>
    <col min="9475" max="9475" width="9.7109375" style="1" customWidth="1"/>
    <col min="9476" max="9476" width="12.7109375" style="1" customWidth="1"/>
    <col min="9477" max="9477" width="13.5703125" style="1" customWidth="1"/>
    <col min="9478" max="9478" width="27" style="1" customWidth="1"/>
    <col min="9479" max="9725" width="9.140625" style="1"/>
    <col min="9726" max="9726" width="5" style="1" customWidth="1"/>
    <col min="9727" max="9727" width="47.28515625" style="1" customWidth="1"/>
    <col min="9728" max="9728" width="20.140625" style="1" customWidth="1"/>
    <col min="9729" max="9729" width="24.42578125" style="1" customWidth="1"/>
    <col min="9730" max="9730" width="7.140625" style="1" customWidth="1"/>
    <col min="9731" max="9731" width="9.7109375" style="1" customWidth="1"/>
    <col min="9732" max="9732" width="12.7109375" style="1" customWidth="1"/>
    <col min="9733" max="9733" width="13.5703125" style="1" customWidth="1"/>
    <col min="9734" max="9734" width="27" style="1" customWidth="1"/>
    <col min="9735" max="9981" width="9.140625" style="1"/>
    <col min="9982" max="9982" width="5" style="1" customWidth="1"/>
    <col min="9983" max="9983" width="47.28515625" style="1" customWidth="1"/>
    <col min="9984" max="9984" width="20.140625" style="1" customWidth="1"/>
    <col min="9985" max="9985" width="24.42578125" style="1" customWidth="1"/>
    <col min="9986" max="9986" width="7.140625" style="1" customWidth="1"/>
    <col min="9987" max="9987" width="9.7109375" style="1" customWidth="1"/>
    <col min="9988" max="9988" width="12.7109375" style="1" customWidth="1"/>
    <col min="9989" max="9989" width="13.5703125" style="1" customWidth="1"/>
    <col min="9990" max="9990" width="27" style="1" customWidth="1"/>
    <col min="9991" max="10237" width="9.140625" style="1"/>
    <col min="10238" max="10238" width="5" style="1" customWidth="1"/>
    <col min="10239" max="10239" width="47.28515625" style="1" customWidth="1"/>
    <col min="10240" max="10240" width="20.140625" style="1" customWidth="1"/>
    <col min="10241" max="10241" width="24.42578125" style="1" customWidth="1"/>
    <col min="10242" max="10242" width="7.140625" style="1" customWidth="1"/>
    <col min="10243" max="10243" width="9.7109375" style="1" customWidth="1"/>
    <col min="10244" max="10244" width="12.7109375" style="1" customWidth="1"/>
    <col min="10245" max="10245" width="13.5703125" style="1" customWidth="1"/>
    <col min="10246" max="10246" width="27" style="1" customWidth="1"/>
    <col min="10247" max="10493" width="9.140625" style="1"/>
    <col min="10494" max="10494" width="5" style="1" customWidth="1"/>
    <col min="10495" max="10495" width="47.28515625" style="1" customWidth="1"/>
    <col min="10496" max="10496" width="20.140625" style="1" customWidth="1"/>
    <col min="10497" max="10497" width="24.42578125" style="1" customWidth="1"/>
    <col min="10498" max="10498" width="7.140625" style="1" customWidth="1"/>
    <col min="10499" max="10499" width="9.7109375" style="1" customWidth="1"/>
    <col min="10500" max="10500" width="12.7109375" style="1" customWidth="1"/>
    <col min="10501" max="10501" width="13.5703125" style="1" customWidth="1"/>
    <col min="10502" max="10502" width="27" style="1" customWidth="1"/>
    <col min="10503" max="10749" width="9.140625" style="1"/>
    <col min="10750" max="10750" width="5" style="1" customWidth="1"/>
    <col min="10751" max="10751" width="47.28515625" style="1" customWidth="1"/>
    <col min="10752" max="10752" width="20.140625" style="1" customWidth="1"/>
    <col min="10753" max="10753" width="24.42578125" style="1" customWidth="1"/>
    <col min="10754" max="10754" width="7.140625" style="1" customWidth="1"/>
    <col min="10755" max="10755" width="9.7109375" style="1" customWidth="1"/>
    <col min="10756" max="10756" width="12.7109375" style="1" customWidth="1"/>
    <col min="10757" max="10757" width="13.5703125" style="1" customWidth="1"/>
    <col min="10758" max="10758" width="27" style="1" customWidth="1"/>
    <col min="10759" max="11005" width="9.140625" style="1"/>
    <col min="11006" max="11006" width="5" style="1" customWidth="1"/>
    <col min="11007" max="11007" width="47.28515625" style="1" customWidth="1"/>
    <col min="11008" max="11008" width="20.140625" style="1" customWidth="1"/>
    <col min="11009" max="11009" width="24.42578125" style="1" customWidth="1"/>
    <col min="11010" max="11010" width="7.140625" style="1" customWidth="1"/>
    <col min="11011" max="11011" width="9.7109375" style="1" customWidth="1"/>
    <col min="11012" max="11012" width="12.7109375" style="1" customWidth="1"/>
    <col min="11013" max="11013" width="13.5703125" style="1" customWidth="1"/>
    <col min="11014" max="11014" width="27" style="1" customWidth="1"/>
    <col min="11015" max="11261" width="9.140625" style="1"/>
    <col min="11262" max="11262" width="5" style="1" customWidth="1"/>
    <col min="11263" max="11263" width="47.28515625" style="1" customWidth="1"/>
    <col min="11264" max="11264" width="20.140625" style="1" customWidth="1"/>
    <col min="11265" max="11265" width="24.42578125" style="1" customWidth="1"/>
    <col min="11266" max="11266" width="7.140625" style="1" customWidth="1"/>
    <col min="11267" max="11267" width="9.7109375" style="1" customWidth="1"/>
    <col min="11268" max="11268" width="12.7109375" style="1" customWidth="1"/>
    <col min="11269" max="11269" width="13.5703125" style="1" customWidth="1"/>
    <col min="11270" max="11270" width="27" style="1" customWidth="1"/>
    <col min="11271" max="11517" width="9.140625" style="1"/>
    <col min="11518" max="11518" width="5" style="1" customWidth="1"/>
    <col min="11519" max="11519" width="47.28515625" style="1" customWidth="1"/>
    <col min="11520" max="11520" width="20.140625" style="1" customWidth="1"/>
    <col min="11521" max="11521" width="24.42578125" style="1" customWidth="1"/>
    <col min="11522" max="11522" width="7.140625" style="1" customWidth="1"/>
    <col min="11523" max="11523" width="9.7109375" style="1" customWidth="1"/>
    <col min="11524" max="11524" width="12.7109375" style="1" customWidth="1"/>
    <col min="11525" max="11525" width="13.5703125" style="1" customWidth="1"/>
    <col min="11526" max="11526" width="27" style="1" customWidth="1"/>
    <col min="11527" max="11773" width="9.140625" style="1"/>
    <col min="11774" max="11774" width="5" style="1" customWidth="1"/>
    <col min="11775" max="11775" width="47.28515625" style="1" customWidth="1"/>
    <col min="11776" max="11776" width="20.140625" style="1" customWidth="1"/>
    <col min="11777" max="11777" width="24.42578125" style="1" customWidth="1"/>
    <col min="11778" max="11778" width="7.140625" style="1" customWidth="1"/>
    <col min="11779" max="11779" width="9.7109375" style="1" customWidth="1"/>
    <col min="11780" max="11780" width="12.7109375" style="1" customWidth="1"/>
    <col min="11781" max="11781" width="13.5703125" style="1" customWidth="1"/>
    <col min="11782" max="11782" width="27" style="1" customWidth="1"/>
    <col min="11783" max="12029" width="9.140625" style="1"/>
    <col min="12030" max="12030" width="5" style="1" customWidth="1"/>
    <col min="12031" max="12031" width="47.28515625" style="1" customWidth="1"/>
    <col min="12032" max="12032" width="20.140625" style="1" customWidth="1"/>
    <col min="12033" max="12033" width="24.42578125" style="1" customWidth="1"/>
    <col min="12034" max="12034" width="7.140625" style="1" customWidth="1"/>
    <col min="12035" max="12035" width="9.7109375" style="1" customWidth="1"/>
    <col min="12036" max="12036" width="12.7109375" style="1" customWidth="1"/>
    <col min="12037" max="12037" width="13.5703125" style="1" customWidth="1"/>
    <col min="12038" max="12038" width="27" style="1" customWidth="1"/>
    <col min="12039" max="12285" width="9.140625" style="1"/>
    <col min="12286" max="12286" width="5" style="1" customWidth="1"/>
    <col min="12287" max="12287" width="47.28515625" style="1" customWidth="1"/>
    <col min="12288" max="12288" width="20.140625" style="1" customWidth="1"/>
    <col min="12289" max="12289" width="24.42578125" style="1" customWidth="1"/>
    <col min="12290" max="12290" width="7.140625" style="1" customWidth="1"/>
    <col min="12291" max="12291" width="9.7109375" style="1" customWidth="1"/>
    <col min="12292" max="12292" width="12.7109375" style="1" customWidth="1"/>
    <col min="12293" max="12293" width="13.5703125" style="1" customWidth="1"/>
    <col min="12294" max="12294" width="27" style="1" customWidth="1"/>
    <col min="12295" max="12541" width="9.140625" style="1"/>
    <col min="12542" max="12542" width="5" style="1" customWidth="1"/>
    <col min="12543" max="12543" width="47.28515625" style="1" customWidth="1"/>
    <col min="12544" max="12544" width="20.140625" style="1" customWidth="1"/>
    <col min="12545" max="12545" width="24.42578125" style="1" customWidth="1"/>
    <col min="12546" max="12546" width="7.140625" style="1" customWidth="1"/>
    <col min="12547" max="12547" width="9.7109375" style="1" customWidth="1"/>
    <col min="12548" max="12548" width="12.7109375" style="1" customWidth="1"/>
    <col min="12549" max="12549" width="13.5703125" style="1" customWidth="1"/>
    <col min="12550" max="12550" width="27" style="1" customWidth="1"/>
    <col min="12551" max="12797" width="9.140625" style="1"/>
    <col min="12798" max="12798" width="5" style="1" customWidth="1"/>
    <col min="12799" max="12799" width="47.28515625" style="1" customWidth="1"/>
    <col min="12800" max="12800" width="20.140625" style="1" customWidth="1"/>
    <col min="12801" max="12801" width="24.42578125" style="1" customWidth="1"/>
    <col min="12802" max="12802" width="7.140625" style="1" customWidth="1"/>
    <col min="12803" max="12803" width="9.7109375" style="1" customWidth="1"/>
    <col min="12804" max="12804" width="12.7109375" style="1" customWidth="1"/>
    <col min="12805" max="12805" width="13.5703125" style="1" customWidth="1"/>
    <col min="12806" max="12806" width="27" style="1" customWidth="1"/>
    <col min="12807" max="13053" width="9.140625" style="1"/>
    <col min="13054" max="13054" width="5" style="1" customWidth="1"/>
    <col min="13055" max="13055" width="47.28515625" style="1" customWidth="1"/>
    <col min="13056" max="13056" width="20.140625" style="1" customWidth="1"/>
    <col min="13057" max="13057" width="24.42578125" style="1" customWidth="1"/>
    <col min="13058" max="13058" width="7.140625" style="1" customWidth="1"/>
    <col min="13059" max="13059" width="9.7109375" style="1" customWidth="1"/>
    <col min="13060" max="13060" width="12.7109375" style="1" customWidth="1"/>
    <col min="13061" max="13061" width="13.5703125" style="1" customWidth="1"/>
    <col min="13062" max="13062" width="27" style="1" customWidth="1"/>
    <col min="13063" max="13309" width="9.140625" style="1"/>
    <col min="13310" max="13310" width="5" style="1" customWidth="1"/>
    <col min="13311" max="13311" width="47.28515625" style="1" customWidth="1"/>
    <col min="13312" max="13312" width="20.140625" style="1" customWidth="1"/>
    <col min="13313" max="13313" width="24.42578125" style="1" customWidth="1"/>
    <col min="13314" max="13314" width="7.140625" style="1" customWidth="1"/>
    <col min="13315" max="13315" width="9.7109375" style="1" customWidth="1"/>
    <col min="13316" max="13316" width="12.7109375" style="1" customWidth="1"/>
    <col min="13317" max="13317" width="13.5703125" style="1" customWidth="1"/>
    <col min="13318" max="13318" width="27" style="1" customWidth="1"/>
    <col min="13319" max="13565" width="9.140625" style="1"/>
    <col min="13566" max="13566" width="5" style="1" customWidth="1"/>
    <col min="13567" max="13567" width="47.28515625" style="1" customWidth="1"/>
    <col min="13568" max="13568" width="20.140625" style="1" customWidth="1"/>
    <col min="13569" max="13569" width="24.42578125" style="1" customWidth="1"/>
    <col min="13570" max="13570" width="7.140625" style="1" customWidth="1"/>
    <col min="13571" max="13571" width="9.7109375" style="1" customWidth="1"/>
    <col min="13572" max="13572" width="12.7109375" style="1" customWidth="1"/>
    <col min="13573" max="13573" width="13.5703125" style="1" customWidth="1"/>
    <col min="13574" max="13574" width="27" style="1" customWidth="1"/>
    <col min="13575" max="13821" width="9.140625" style="1"/>
    <col min="13822" max="13822" width="5" style="1" customWidth="1"/>
    <col min="13823" max="13823" width="47.28515625" style="1" customWidth="1"/>
    <col min="13824" max="13824" width="20.140625" style="1" customWidth="1"/>
    <col min="13825" max="13825" width="24.42578125" style="1" customWidth="1"/>
    <col min="13826" max="13826" width="7.140625" style="1" customWidth="1"/>
    <col min="13827" max="13827" width="9.7109375" style="1" customWidth="1"/>
    <col min="13828" max="13828" width="12.7109375" style="1" customWidth="1"/>
    <col min="13829" max="13829" width="13.5703125" style="1" customWidth="1"/>
    <col min="13830" max="13830" width="27" style="1" customWidth="1"/>
    <col min="13831" max="14077" width="9.140625" style="1"/>
    <col min="14078" max="14078" width="5" style="1" customWidth="1"/>
    <col min="14079" max="14079" width="47.28515625" style="1" customWidth="1"/>
    <col min="14080" max="14080" width="20.140625" style="1" customWidth="1"/>
    <col min="14081" max="14081" width="24.42578125" style="1" customWidth="1"/>
    <col min="14082" max="14082" width="7.140625" style="1" customWidth="1"/>
    <col min="14083" max="14083" width="9.7109375" style="1" customWidth="1"/>
    <col min="14084" max="14084" width="12.7109375" style="1" customWidth="1"/>
    <col min="14085" max="14085" width="13.5703125" style="1" customWidth="1"/>
    <col min="14086" max="14086" width="27" style="1" customWidth="1"/>
    <col min="14087" max="14333" width="9.140625" style="1"/>
    <col min="14334" max="14334" width="5" style="1" customWidth="1"/>
    <col min="14335" max="14335" width="47.28515625" style="1" customWidth="1"/>
    <col min="14336" max="14336" width="20.140625" style="1" customWidth="1"/>
    <col min="14337" max="14337" width="24.42578125" style="1" customWidth="1"/>
    <col min="14338" max="14338" width="7.140625" style="1" customWidth="1"/>
    <col min="14339" max="14339" width="9.7109375" style="1" customWidth="1"/>
    <col min="14340" max="14340" width="12.7109375" style="1" customWidth="1"/>
    <col min="14341" max="14341" width="13.5703125" style="1" customWidth="1"/>
    <col min="14342" max="14342" width="27" style="1" customWidth="1"/>
    <col min="14343" max="14589" width="9.140625" style="1"/>
    <col min="14590" max="14590" width="5" style="1" customWidth="1"/>
    <col min="14591" max="14591" width="47.28515625" style="1" customWidth="1"/>
    <col min="14592" max="14592" width="20.140625" style="1" customWidth="1"/>
    <col min="14593" max="14593" width="24.42578125" style="1" customWidth="1"/>
    <col min="14594" max="14594" width="7.140625" style="1" customWidth="1"/>
    <col min="14595" max="14595" width="9.7109375" style="1" customWidth="1"/>
    <col min="14596" max="14596" width="12.7109375" style="1" customWidth="1"/>
    <col min="14597" max="14597" width="13.5703125" style="1" customWidth="1"/>
    <col min="14598" max="14598" width="27" style="1" customWidth="1"/>
    <col min="14599" max="14845" width="9.140625" style="1"/>
    <col min="14846" max="14846" width="5" style="1" customWidth="1"/>
    <col min="14847" max="14847" width="47.28515625" style="1" customWidth="1"/>
    <col min="14848" max="14848" width="20.140625" style="1" customWidth="1"/>
    <col min="14849" max="14849" width="24.42578125" style="1" customWidth="1"/>
    <col min="14850" max="14850" width="7.140625" style="1" customWidth="1"/>
    <col min="14851" max="14851" width="9.7109375" style="1" customWidth="1"/>
    <col min="14852" max="14852" width="12.7109375" style="1" customWidth="1"/>
    <col min="14853" max="14853" width="13.5703125" style="1" customWidth="1"/>
    <col min="14854" max="14854" width="27" style="1" customWidth="1"/>
    <col min="14855" max="15101" width="9.140625" style="1"/>
    <col min="15102" max="15102" width="5" style="1" customWidth="1"/>
    <col min="15103" max="15103" width="47.28515625" style="1" customWidth="1"/>
    <col min="15104" max="15104" width="20.140625" style="1" customWidth="1"/>
    <col min="15105" max="15105" width="24.42578125" style="1" customWidth="1"/>
    <col min="15106" max="15106" width="7.140625" style="1" customWidth="1"/>
    <col min="15107" max="15107" width="9.7109375" style="1" customWidth="1"/>
    <col min="15108" max="15108" width="12.7109375" style="1" customWidth="1"/>
    <col min="15109" max="15109" width="13.5703125" style="1" customWidth="1"/>
    <col min="15110" max="15110" width="27" style="1" customWidth="1"/>
    <col min="15111" max="15357" width="9.140625" style="1"/>
    <col min="15358" max="15358" width="5" style="1" customWidth="1"/>
    <col min="15359" max="15359" width="47.28515625" style="1" customWidth="1"/>
    <col min="15360" max="15360" width="20.140625" style="1" customWidth="1"/>
    <col min="15361" max="15361" width="24.42578125" style="1" customWidth="1"/>
    <col min="15362" max="15362" width="7.140625" style="1" customWidth="1"/>
    <col min="15363" max="15363" width="9.7109375" style="1" customWidth="1"/>
    <col min="15364" max="15364" width="12.7109375" style="1" customWidth="1"/>
    <col min="15365" max="15365" width="13.5703125" style="1" customWidth="1"/>
    <col min="15366" max="15366" width="27" style="1" customWidth="1"/>
    <col min="15367" max="15613" width="9.140625" style="1"/>
    <col min="15614" max="15614" width="5" style="1" customWidth="1"/>
    <col min="15615" max="15615" width="47.28515625" style="1" customWidth="1"/>
    <col min="15616" max="15616" width="20.140625" style="1" customWidth="1"/>
    <col min="15617" max="15617" width="24.42578125" style="1" customWidth="1"/>
    <col min="15618" max="15618" width="7.140625" style="1" customWidth="1"/>
    <col min="15619" max="15619" width="9.7109375" style="1" customWidth="1"/>
    <col min="15620" max="15620" width="12.7109375" style="1" customWidth="1"/>
    <col min="15621" max="15621" width="13.5703125" style="1" customWidth="1"/>
    <col min="15622" max="15622" width="27" style="1" customWidth="1"/>
    <col min="15623" max="15869" width="9.140625" style="1"/>
    <col min="15870" max="15870" width="5" style="1" customWidth="1"/>
    <col min="15871" max="15871" width="47.28515625" style="1" customWidth="1"/>
    <col min="15872" max="15872" width="20.140625" style="1" customWidth="1"/>
    <col min="15873" max="15873" width="24.42578125" style="1" customWidth="1"/>
    <col min="15874" max="15874" width="7.140625" style="1" customWidth="1"/>
    <col min="15875" max="15875" width="9.7109375" style="1" customWidth="1"/>
    <col min="15876" max="15876" width="12.7109375" style="1" customWidth="1"/>
    <col min="15877" max="15877" width="13.5703125" style="1" customWidth="1"/>
    <col min="15878" max="15878" width="27" style="1" customWidth="1"/>
    <col min="15879" max="16125" width="9.140625" style="1"/>
    <col min="16126" max="16126" width="5" style="1" customWidth="1"/>
    <col min="16127" max="16127" width="47.28515625" style="1" customWidth="1"/>
    <col min="16128" max="16128" width="20.140625" style="1" customWidth="1"/>
    <col min="16129" max="16129" width="24.42578125" style="1" customWidth="1"/>
    <col min="16130" max="16130" width="7.140625" style="1" customWidth="1"/>
    <col min="16131" max="16131" width="9.7109375" style="1" customWidth="1"/>
    <col min="16132" max="16132" width="12.7109375" style="1" customWidth="1"/>
    <col min="16133" max="16133" width="13.5703125" style="1" customWidth="1"/>
    <col min="16134" max="16134" width="27" style="1" customWidth="1"/>
    <col min="16135" max="16384" width="9.140625" style="1"/>
  </cols>
  <sheetData>
    <row r="2" spans="1:8" x14ac:dyDescent="0.25">
      <c r="A2" s="44" t="s">
        <v>175</v>
      </c>
      <c r="B2" s="44"/>
      <c r="C2" s="44"/>
      <c r="D2" s="44"/>
      <c r="E2" s="44"/>
      <c r="F2" s="44"/>
      <c r="G2" s="44"/>
      <c r="H2" s="44"/>
    </row>
    <row r="3" spans="1:8" ht="16.5" thickBot="1" x14ac:dyDescent="0.3">
      <c r="A3" s="49"/>
      <c r="B3" s="49"/>
      <c r="C3" s="49"/>
      <c r="D3" s="49"/>
      <c r="E3" s="49"/>
      <c r="F3" s="49"/>
      <c r="G3" s="49"/>
      <c r="H3" s="49"/>
    </row>
    <row r="4" spans="1:8" s="2" customFormat="1" ht="15.75" customHeight="1" x14ac:dyDescent="0.25">
      <c r="A4" s="50" t="s">
        <v>0</v>
      </c>
      <c r="B4" s="42" t="s">
        <v>1</v>
      </c>
      <c r="C4" s="42" t="s">
        <v>2</v>
      </c>
      <c r="D4" s="52" t="s">
        <v>3</v>
      </c>
      <c r="E4" s="42" t="s">
        <v>4</v>
      </c>
      <c r="F4" s="42" t="s">
        <v>5</v>
      </c>
      <c r="G4" s="42" t="s">
        <v>6</v>
      </c>
      <c r="H4" s="42" t="s">
        <v>7</v>
      </c>
    </row>
    <row r="5" spans="1:8" x14ac:dyDescent="0.25">
      <c r="A5" s="51"/>
      <c r="B5" s="43"/>
      <c r="C5" s="43"/>
      <c r="D5" s="53"/>
      <c r="E5" s="43"/>
      <c r="F5" s="43"/>
      <c r="G5" s="43"/>
      <c r="H5" s="43"/>
    </row>
    <row r="6" spans="1:8" ht="31.5" x14ac:dyDescent="0.25">
      <c r="A6" s="30" t="s">
        <v>8</v>
      </c>
      <c r="B6" s="3" t="s">
        <v>9</v>
      </c>
      <c r="C6" s="4"/>
      <c r="D6" s="5"/>
      <c r="E6" s="4"/>
      <c r="F6" s="4"/>
      <c r="G6" s="15" t="s">
        <v>174</v>
      </c>
      <c r="H6" s="15" t="s">
        <v>10</v>
      </c>
    </row>
    <row r="7" spans="1:8" s="16" customFormat="1" x14ac:dyDescent="0.25">
      <c r="A7" s="31">
        <v>1</v>
      </c>
      <c r="B7" s="17" t="s">
        <v>11</v>
      </c>
      <c r="C7" s="4"/>
      <c r="D7" s="5" t="s">
        <v>12</v>
      </c>
      <c r="E7" s="4" t="s">
        <v>13</v>
      </c>
      <c r="F7" s="4">
        <v>10000</v>
      </c>
      <c r="G7" s="5"/>
      <c r="H7" s="5"/>
    </row>
    <row r="8" spans="1:8" x14ac:dyDescent="0.25">
      <c r="A8" s="31">
        <v>2</v>
      </c>
      <c r="B8" s="14" t="s">
        <v>11</v>
      </c>
      <c r="C8" s="18"/>
      <c r="D8" s="5" t="s">
        <v>14</v>
      </c>
      <c r="E8" s="4" t="s">
        <v>13</v>
      </c>
      <c r="F8" s="4">
        <v>400</v>
      </c>
      <c r="G8" s="5"/>
      <c r="H8" s="5"/>
    </row>
    <row r="9" spans="1:8" s="16" customFormat="1" ht="47.25" x14ac:dyDescent="0.25">
      <c r="A9" s="31">
        <v>3</v>
      </c>
      <c r="B9" s="17" t="s">
        <v>15</v>
      </c>
      <c r="C9" s="4"/>
      <c r="D9" s="5" t="s">
        <v>176</v>
      </c>
      <c r="E9" s="4" t="s">
        <v>13</v>
      </c>
      <c r="F9" s="4">
        <v>240</v>
      </c>
      <c r="G9" s="5"/>
      <c r="H9" s="5"/>
    </row>
    <row r="10" spans="1:8" ht="31.5" x14ac:dyDescent="0.25">
      <c r="A10" s="30" t="s">
        <v>16</v>
      </c>
      <c r="B10" s="3" t="s">
        <v>17</v>
      </c>
      <c r="C10" s="4"/>
      <c r="D10" s="5"/>
      <c r="E10" s="4"/>
      <c r="F10" s="4"/>
      <c r="G10" s="15" t="s">
        <v>174</v>
      </c>
      <c r="H10" s="15" t="s">
        <v>10</v>
      </c>
    </row>
    <row r="11" spans="1:8" x14ac:dyDescent="0.25">
      <c r="A11" s="30" t="s">
        <v>18</v>
      </c>
      <c r="B11" s="3" t="s">
        <v>19</v>
      </c>
      <c r="C11" s="4"/>
      <c r="D11" s="5"/>
      <c r="E11" s="4"/>
      <c r="F11" s="4"/>
      <c r="G11" s="15"/>
      <c r="H11" s="15"/>
    </row>
    <row r="12" spans="1:8" x14ac:dyDescent="0.25">
      <c r="A12" s="31">
        <v>1</v>
      </c>
      <c r="B12" s="14" t="s">
        <v>20</v>
      </c>
      <c r="C12" s="4"/>
      <c r="D12" s="5" t="s">
        <v>21</v>
      </c>
      <c r="E12" s="4" t="s">
        <v>13</v>
      </c>
      <c r="F12" s="4">
        <v>2</v>
      </c>
      <c r="G12" s="5"/>
      <c r="H12" s="5"/>
    </row>
    <row r="13" spans="1:8" ht="31.5" x14ac:dyDescent="0.25">
      <c r="A13" s="32" t="s">
        <v>22</v>
      </c>
      <c r="B13" s="3" t="s">
        <v>23</v>
      </c>
      <c r="C13" s="4"/>
      <c r="D13" s="5"/>
      <c r="E13" s="4"/>
      <c r="F13" s="4"/>
      <c r="G13" s="15" t="s">
        <v>174</v>
      </c>
      <c r="H13" s="15" t="s">
        <v>10</v>
      </c>
    </row>
    <row r="14" spans="1:8" ht="15.75" customHeight="1" x14ac:dyDescent="0.25">
      <c r="A14" s="32" t="s">
        <v>18</v>
      </c>
      <c r="B14" s="3" t="s">
        <v>24</v>
      </c>
      <c r="C14" s="4"/>
      <c r="D14" s="5"/>
      <c r="E14" s="4"/>
      <c r="F14" s="4"/>
      <c r="G14" s="15"/>
      <c r="H14" s="15"/>
    </row>
    <row r="15" spans="1:8" x14ac:dyDescent="0.25">
      <c r="A15" s="33">
        <v>1</v>
      </c>
      <c r="B15" s="14" t="s">
        <v>25</v>
      </c>
      <c r="C15" s="4"/>
      <c r="D15" s="5"/>
      <c r="E15" s="4" t="s">
        <v>13</v>
      </c>
      <c r="F15" s="4">
        <f>150+300</f>
        <v>450</v>
      </c>
      <c r="G15" s="5"/>
      <c r="H15" s="5"/>
    </row>
    <row r="16" spans="1:8" x14ac:dyDescent="0.25">
      <c r="A16" s="33">
        <v>2</v>
      </c>
      <c r="B16" s="14" t="s">
        <v>26</v>
      </c>
      <c r="C16" s="4"/>
      <c r="D16" s="5"/>
      <c r="E16" s="4" t="s">
        <v>13</v>
      </c>
      <c r="F16" s="4">
        <f>150+300</f>
        <v>450</v>
      </c>
      <c r="G16" s="5"/>
      <c r="H16" s="5"/>
    </row>
    <row r="17" spans="1:8" x14ac:dyDescent="0.25">
      <c r="A17" s="33">
        <v>3</v>
      </c>
      <c r="B17" s="14" t="s">
        <v>27</v>
      </c>
      <c r="C17" s="4"/>
      <c r="D17" s="5"/>
      <c r="E17" s="4" t="s">
        <v>13</v>
      </c>
      <c r="F17" s="4">
        <f>150+300</f>
        <v>450</v>
      </c>
      <c r="G17" s="5"/>
      <c r="H17" s="5"/>
    </row>
    <row r="18" spans="1:8" x14ac:dyDescent="0.25">
      <c r="A18" s="33">
        <v>4</v>
      </c>
      <c r="B18" s="14" t="s">
        <v>28</v>
      </c>
      <c r="C18" s="4"/>
      <c r="D18" s="5"/>
      <c r="E18" s="4" t="s">
        <v>13</v>
      </c>
      <c r="F18" s="4">
        <f>150+300</f>
        <v>450</v>
      </c>
      <c r="G18" s="5"/>
      <c r="H18" s="5"/>
    </row>
    <row r="19" spans="1:8" x14ac:dyDescent="0.25">
      <c r="A19" s="33">
        <v>5</v>
      </c>
      <c r="B19" s="14" t="s">
        <v>29</v>
      </c>
      <c r="C19" s="4"/>
      <c r="D19" s="5"/>
      <c r="E19" s="4" t="s">
        <v>13</v>
      </c>
      <c r="F19" s="4">
        <f>300+150</f>
        <v>450</v>
      </c>
      <c r="G19" s="5"/>
      <c r="H19" s="5"/>
    </row>
    <row r="20" spans="1:8" x14ac:dyDescent="0.25">
      <c r="A20" s="33">
        <v>6</v>
      </c>
      <c r="B20" s="14" t="s">
        <v>30</v>
      </c>
      <c r="C20" s="4"/>
      <c r="D20" s="5"/>
      <c r="E20" s="4" t="s">
        <v>13</v>
      </c>
      <c r="F20" s="4">
        <v>20</v>
      </c>
      <c r="G20" s="5"/>
      <c r="H20" s="5"/>
    </row>
    <row r="21" spans="1:8" ht="31.5" customHeight="1" x14ac:dyDescent="0.25">
      <c r="A21" s="30" t="s">
        <v>31</v>
      </c>
      <c r="B21" s="3" t="s">
        <v>32</v>
      </c>
      <c r="C21" s="4"/>
      <c r="D21" s="5"/>
      <c r="E21" s="4"/>
      <c r="F21" s="4"/>
      <c r="G21" s="5"/>
      <c r="H21" s="5"/>
    </row>
    <row r="22" spans="1:8" x14ac:dyDescent="0.25">
      <c r="A22" s="31">
        <v>1</v>
      </c>
      <c r="B22" s="14" t="s">
        <v>33</v>
      </c>
      <c r="C22" s="4"/>
      <c r="D22" s="5"/>
      <c r="E22" s="4" t="s">
        <v>13</v>
      </c>
      <c r="F22" s="4">
        <v>10</v>
      </c>
      <c r="G22" s="5"/>
      <c r="H22" s="5"/>
    </row>
    <row r="23" spans="1:8" x14ac:dyDescent="0.25">
      <c r="A23" s="31">
        <v>2</v>
      </c>
      <c r="B23" s="14" t="s">
        <v>34</v>
      </c>
      <c r="C23" s="4"/>
      <c r="D23" s="5"/>
      <c r="E23" s="4" t="s">
        <v>13</v>
      </c>
      <c r="F23" s="4">
        <v>5</v>
      </c>
      <c r="G23" s="5"/>
      <c r="H23" s="5"/>
    </row>
    <row r="24" spans="1:8" x14ac:dyDescent="0.25">
      <c r="A24" s="31">
        <v>3</v>
      </c>
      <c r="B24" s="14" t="s">
        <v>35</v>
      </c>
      <c r="C24" s="4"/>
      <c r="D24" s="5"/>
      <c r="E24" s="4" t="s">
        <v>13</v>
      </c>
      <c r="F24" s="4">
        <v>15</v>
      </c>
      <c r="G24" s="5"/>
      <c r="H24" s="5"/>
    </row>
    <row r="25" spans="1:8" ht="31.5" x14ac:dyDescent="0.25">
      <c r="A25" s="30" t="s">
        <v>36</v>
      </c>
      <c r="B25" s="3" t="s">
        <v>37</v>
      </c>
      <c r="C25" s="5"/>
      <c r="D25" s="5"/>
      <c r="E25" s="6"/>
      <c r="F25" s="4"/>
      <c r="G25" s="15" t="s">
        <v>174</v>
      </c>
      <c r="H25" s="15" t="s">
        <v>10</v>
      </c>
    </row>
    <row r="26" spans="1:8" x14ac:dyDescent="0.25">
      <c r="A26" s="30">
        <v>1</v>
      </c>
      <c r="B26" s="3" t="s">
        <v>38</v>
      </c>
      <c r="C26" s="4"/>
      <c r="D26" s="5"/>
      <c r="E26" s="4"/>
      <c r="F26" s="4"/>
      <c r="G26" s="5"/>
      <c r="H26" s="5"/>
    </row>
    <row r="27" spans="1:8" x14ac:dyDescent="0.25">
      <c r="A27" s="31">
        <v>1</v>
      </c>
      <c r="B27" s="14" t="s">
        <v>39</v>
      </c>
      <c r="C27" s="4"/>
      <c r="D27" s="5" t="s">
        <v>40</v>
      </c>
      <c r="E27" s="4" t="s">
        <v>41</v>
      </c>
      <c r="F27" s="4">
        <v>1</v>
      </c>
      <c r="G27" s="5"/>
      <c r="H27" s="5"/>
    </row>
    <row r="28" spans="1:8" ht="31.5" x14ac:dyDescent="0.25">
      <c r="A28" s="31">
        <f>1+A27</f>
        <v>2</v>
      </c>
      <c r="B28" s="14" t="s">
        <v>42</v>
      </c>
      <c r="C28" s="4" t="s">
        <v>43</v>
      </c>
      <c r="D28" s="5" t="s">
        <v>44</v>
      </c>
      <c r="E28" s="4" t="s">
        <v>41</v>
      </c>
      <c r="F28" s="4">
        <v>7</v>
      </c>
      <c r="G28" s="5"/>
      <c r="H28" s="5"/>
    </row>
    <row r="29" spans="1:8" ht="31.5" x14ac:dyDescent="0.25">
      <c r="A29" s="31">
        <v>3</v>
      </c>
      <c r="B29" s="14" t="s">
        <v>48</v>
      </c>
      <c r="C29" s="5"/>
      <c r="D29" s="5" t="s">
        <v>47</v>
      </c>
      <c r="E29" s="4" t="s">
        <v>41</v>
      </c>
      <c r="F29" s="4">
        <v>2</v>
      </c>
      <c r="G29" s="15"/>
      <c r="H29" s="7"/>
    </row>
    <row r="30" spans="1:8" ht="31.5" x14ac:dyDescent="0.25">
      <c r="A30" s="31">
        <f t="shared" ref="A30:A33" si="0">1+A29</f>
        <v>4</v>
      </c>
      <c r="B30" s="14" t="s">
        <v>49</v>
      </c>
      <c r="C30" s="5"/>
      <c r="D30" s="5" t="s">
        <v>50</v>
      </c>
      <c r="E30" s="4" t="s">
        <v>41</v>
      </c>
      <c r="F30" s="4">
        <v>2</v>
      </c>
      <c r="G30" s="15"/>
      <c r="H30" s="7"/>
    </row>
    <row r="31" spans="1:8" ht="47.25" x14ac:dyDescent="0.25">
      <c r="A31" s="31">
        <v>5</v>
      </c>
      <c r="B31" s="14" t="s">
        <v>51</v>
      </c>
      <c r="C31" s="5"/>
      <c r="D31" s="5" t="s">
        <v>52</v>
      </c>
      <c r="E31" s="4" t="s">
        <v>41</v>
      </c>
      <c r="F31" s="4">
        <v>6</v>
      </c>
      <c r="G31" s="15"/>
      <c r="H31" s="7"/>
    </row>
    <row r="32" spans="1:8" ht="31.5" customHeight="1" x14ac:dyDescent="0.25">
      <c r="A32" s="31">
        <v>6</v>
      </c>
      <c r="B32" s="14" t="s">
        <v>53</v>
      </c>
      <c r="C32" s="5"/>
      <c r="D32" s="5" t="s">
        <v>54</v>
      </c>
      <c r="E32" s="4" t="s">
        <v>41</v>
      </c>
      <c r="F32" s="4">
        <v>2</v>
      </c>
      <c r="G32" s="15"/>
      <c r="H32" s="7"/>
    </row>
    <row r="33" spans="1:8" ht="31.5" x14ac:dyDescent="0.25">
      <c r="A33" s="31">
        <f t="shared" si="0"/>
        <v>7</v>
      </c>
      <c r="B33" s="14" t="s">
        <v>55</v>
      </c>
      <c r="C33" s="5"/>
      <c r="D33" s="5" t="s">
        <v>56</v>
      </c>
      <c r="E33" s="4" t="s">
        <v>41</v>
      </c>
      <c r="F33" s="4">
        <v>2</v>
      </c>
      <c r="G33" s="15"/>
      <c r="H33" s="7"/>
    </row>
    <row r="34" spans="1:8" ht="47.25" x14ac:dyDescent="0.25">
      <c r="A34" s="31">
        <v>8</v>
      </c>
      <c r="B34" s="14" t="s">
        <v>57</v>
      </c>
      <c r="C34" s="5"/>
      <c r="D34" s="5" t="s">
        <v>58</v>
      </c>
      <c r="E34" s="4" t="s">
        <v>41</v>
      </c>
      <c r="F34" s="4">
        <v>2</v>
      </c>
      <c r="G34" s="15"/>
      <c r="H34" s="7"/>
    </row>
    <row r="35" spans="1:8" ht="31.5" x14ac:dyDescent="0.25">
      <c r="A35" s="31">
        <v>9</v>
      </c>
      <c r="B35" s="14" t="s">
        <v>59</v>
      </c>
      <c r="C35" s="5"/>
      <c r="D35" s="5" t="s">
        <v>60</v>
      </c>
      <c r="E35" s="4" t="s">
        <v>41</v>
      </c>
      <c r="F35" s="4">
        <v>2</v>
      </c>
      <c r="G35" s="15"/>
      <c r="H35" s="7"/>
    </row>
    <row r="36" spans="1:8" ht="31.5" x14ac:dyDescent="0.25">
      <c r="A36" s="31">
        <v>10</v>
      </c>
      <c r="B36" s="14" t="s">
        <v>61</v>
      </c>
      <c r="C36" s="5"/>
      <c r="D36" s="5" t="s">
        <v>62</v>
      </c>
      <c r="E36" s="4" t="s">
        <v>41</v>
      </c>
      <c r="F36" s="4">
        <v>2</v>
      </c>
      <c r="G36" s="15"/>
      <c r="H36" s="7"/>
    </row>
    <row r="37" spans="1:8" ht="31.5" x14ac:dyDescent="0.25">
      <c r="A37" s="31">
        <v>11</v>
      </c>
      <c r="B37" s="14" t="s">
        <v>63</v>
      </c>
      <c r="C37" s="5"/>
      <c r="D37" s="5" t="s">
        <v>64</v>
      </c>
      <c r="E37" s="4" t="s">
        <v>41</v>
      </c>
      <c r="F37" s="4">
        <v>2</v>
      </c>
      <c r="G37" s="5"/>
      <c r="H37" s="8"/>
    </row>
    <row r="38" spans="1:8" ht="31.5" x14ac:dyDescent="0.25">
      <c r="A38" s="31">
        <v>12</v>
      </c>
      <c r="B38" s="14" t="s">
        <v>65</v>
      </c>
      <c r="C38" s="5"/>
      <c r="D38" s="5" t="s">
        <v>66</v>
      </c>
      <c r="E38" s="4" t="s">
        <v>41</v>
      </c>
      <c r="F38" s="4">
        <v>4</v>
      </c>
      <c r="G38" s="5"/>
      <c r="H38" s="8"/>
    </row>
    <row r="39" spans="1:8" ht="47.25" x14ac:dyDescent="0.25">
      <c r="A39" s="31">
        <v>13</v>
      </c>
      <c r="B39" s="14" t="s">
        <v>67</v>
      </c>
      <c r="C39" s="5"/>
      <c r="D39" s="5" t="s">
        <v>68</v>
      </c>
      <c r="E39" s="4" t="s">
        <v>41</v>
      </c>
      <c r="F39" s="4">
        <v>1</v>
      </c>
      <c r="G39" s="5"/>
      <c r="H39" s="8"/>
    </row>
    <row r="40" spans="1:8" ht="63" x14ac:dyDescent="0.25">
      <c r="A40" s="31">
        <v>14</v>
      </c>
      <c r="B40" s="14" t="s">
        <v>69</v>
      </c>
      <c r="C40" s="5"/>
      <c r="D40" s="5" t="s">
        <v>70</v>
      </c>
      <c r="E40" s="4" t="s">
        <v>41</v>
      </c>
      <c r="F40" s="4">
        <v>24</v>
      </c>
      <c r="G40" s="5"/>
      <c r="H40" s="8"/>
    </row>
    <row r="41" spans="1:8" x14ac:dyDescent="0.25">
      <c r="A41" s="31">
        <v>15</v>
      </c>
      <c r="B41" s="14" t="s">
        <v>71</v>
      </c>
      <c r="C41" s="5"/>
      <c r="D41" s="5"/>
      <c r="E41" s="4" t="s">
        <v>41</v>
      </c>
      <c r="F41" s="4">
        <v>2</v>
      </c>
      <c r="G41" s="5"/>
      <c r="H41" s="8"/>
    </row>
    <row r="42" spans="1:8" ht="31.5" x14ac:dyDescent="0.25">
      <c r="A42" s="31">
        <v>16</v>
      </c>
      <c r="B42" s="14" t="s">
        <v>72</v>
      </c>
      <c r="C42" s="5"/>
      <c r="D42" s="5"/>
      <c r="E42" s="4" t="s">
        <v>41</v>
      </c>
      <c r="F42" s="4">
        <v>2</v>
      </c>
      <c r="G42" s="5"/>
      <c r="H42" s="8"/>
    </row>
    <row r="43" spans="1:8" ht="47.25" x14ac:dyDescent="0.25">
      <c r="A43" s="31">
        <f t="shared" ref="A43" si="1">1+A42</f>
        <v>17</v>
      </c>
      <c r="B43" s="14" t="s">
        <v>45</v>
      </c>
      <c r="C43" s="5"/>
      <c r="D43" s="5" t="s">
        <v>46</v>
      </c>
      <c r="E43" s="4" t="s">
        <v>41</v>
      </c>
      <c r="F43" s="4">
        <v>2</v>
      </c>
      <c r="G43" s="15"/>
      <c r="H43" s="7"/>
    </row>
    <row r="44" spans="1:8" x14ac:dyDescent="0.25">
      <c r="A44" s="34">
        <v>2</v>
      </c>
      <c r="B44" s="3" t="s">
        <v>73</v>
      </c>
      <c r="C44" s="5"/>
      <c r="D44" s="5"/>
      <c r="E44" s="4"/>
      <c r="F44" s="4"/>
      <c r="G44" s="5"/>
      <c r="H44" s="8"/>
    </row>
    <row r="45" spans="1:8" x14ac:dyDescent="0.25">
      <c r="A45" s="35">
        <v>1</v>
      </c>
      <c r="B45" s="14" t="s">
        <v>74</v>
      </c>
      <c r="C45" s="5"/>
      <c r="D45" s="5" t="s">
        <v>75</v>
      </c>
      <c r="E45" s="4" t="s">
        <v>13</v>
      </c>
      <c r="F45" s="4">
        <v>10</v>
      </c>
      <c r="G45" s="5"/>
      <c r="H45" s="8"/>
    </row>
    <row r="46" spans="1:8" x14ac:dyDescent="0.25">
      <c r="A46" s="35">
        <v>2</v>
      </c>
      <c r="B46" s="14" t="s">
        <v>76</v>
      </c>
      <c r="C46" s="5"/>
      <c r="D46" s="5" t="s">
        <v>77</v>
      </c>
      <c r="E46" s="4" t="s">
        <v>13</v>
      </c>
      <c r="F46" s="4">
        <v>60</v>
      </c>
      <c r="G46" s="5"/>
      <c r="H46" s="8"/>
    </row>
    <row r="47" spans="1:8" x14ac:dyDescent="0.25">
      <c r="A47" s="35">
        <v>3</v>
      </c>
      <c r="B47" s="14" t="s">
        <v>78</v>
      </c>
      <c r="C47" s="5"/>
      <c r="D47" s="5" t="s">
        <v>79</v>
      </c>
      <c r="E47" s="6" t="s">
        <v>13</v>
      </c>
      <c r="F47" s="4">
        <v>40</v>
      </c>
      <c r="G47" s="5"/>
      <c r="H47" s="8"/>
    </row>
    <row r="48" spans="1:8" x14ac:dyDescent="0.25">
      <c r="A48" s="35">
        <v>4</v>
      </c>
      <c r="B48" s="14" t="s">
        <v>80</v>
      </c>
      <c r="C48" s="5"/>
      <c r="D48" s="5" t="s">
        <v>81</v>
      </c>
      <c r="E48" s="6" t="s">
        <v>13</v>
      </c>
      <c r="F48" s="4">
        <v>20</v>
      </c>
      <c r="G48" s="5"/>
      <c r="H48" s="8"/>
    </row>
    <row r="49" spans="1:8" x14ac:dyDescent="0.25">
      <c r="A49" s="35">
        <v>5</v>
      </c>
      <c r="B49" s="14" t="s">
        <v>82</v>
      </c>
      <c r="C49" s="5"/>
      <c r="D49" s="5" t="s">
        <v>83</v>
      </c>
      <c r="E49" s="6" t="s">
        <v>13</v>
      </c>
      <c r="F49" s="4">
        <v>20</v>
      </c>
      <c r="G49" s="5"/>
      <c r="H49" s="8"/>
    </row>
    <row r="50" spans="1:8" x14ac:dyDescent="0.25">
      <c r="A50" s="35">
        <v>6</v>
      </c>
      <c r="B50" s="14" t="s">
        <v>84</v>
      </c>
      <c r="C50" s="5"/>
      <c r="D50" s="5" t="s">
        <v>85</v>
      </c>
      <c r="E50" s="6" t="s">
        <v>13</v>
      </c>
      <c r="F50" s="4">
        <v>10</v>
      </c>
      <c r="G50" s="5"/>
      <c r="H50" s="8"/>
    </row>
    <row r="51" spans="1:8" ht="31.5" x14ac:dyDescent="0.25">
      <c r="A51" s="34">
        <v>3</v>
      </c>
      <c r="B51" s="3" t="s">
        <v>86</v>
      </c>
      <c r="C51" s="5"/>
      <c r="D51" s="5"/>
      <c r="E51" s="6"/>
      <c r="F51" s="4"/>
      <c r="G51" s="5"/>
      <c r="H51" s="8"/>
    </row>
    <row r="52" spans="1:8" x14ac:dyDescent="0.25">
      <c r="A52" s="35">
        <v>1</v>
      </c>
      <c r="B52" s="14" t="s">
        <v>87</v>
      </c>
      <c r="C52" s="5"/>
      <c r="D52" s="5" t="s">
        <v>88</v>
      </c>
      <c r="E52" s="4" t="s">
        <v>13</v>
      </c>
      <c r="F52" s="4">
        <v>12</v>
      </c>
      <c r="G52" s="5"/>
      <c r="H52" s="8"/>
    </row>
    <row r="53" spans="1:8" x14ac:dyDescent="0.25">
      <c r="A53" s="35">
        <v>2</v>
      </c>
      <c r="B53" s="14" t="s">
        <v>89</v>
      </c>
      <c r="C53" s="5"/>
      <c r="D53" s="5" t="s">
        <v>90</v>
      </c>
      <c r="E53" s="4" t="s">
        <v>13</v>
      </c>
      <c r="F53" s="4">
        <v>6</v>
      </c>
      <c r="G53" s="5"/>
      <c r="H53" s="8"/>
    </row>
    <row r="54" spans="1:8" x14ac:dyDescent="0.25">
      <c r="A54" s="35">
        <v>3</v>
      </c>
      <c r="B54" s="14" t="s">
        <v>91</v>
      </c>
      <c r="C54" s="5"/>
      <c r="D54" s="5" t="s">
        <v>92</v>
      </c>
      <c r="E54" s="6" t="s">
        <v>13</v>
      </c>
      <c r="F54" s="4">
        <v>12</v>
      </c>
      <c r="G54" s="5"/>
      <c r="H54" s="8"/>
    </row>
    <row r="55" spans="1:8" x14ac:dyDescent="0.25">
      <c r="A55" s="35">
        <v>4</v>
      </c>
      <c r="B55" s="14" t="s">
        <v>93</v>
      </c>
      <c r="C55" s="5"/>
      <c r="D55" s="5" t="s">
        <v>94</v>
      </c>
      <c r="E55" s="6" t="s">
        <v>13</v>
      </c>
      <c r="F55" s="4">
        <v>36</v>
      </c>
      <c r="G55" s="5"/>
      <c r="H55" s="8"/>
    </row>
    <row r="56" spans="1:8" x14ac:dyDescent="0.25">
      <c r="A56" s="35">
        <v>5</v>
      </c>
      <c r="B56" s="14" t="s">
        <v>95</v>
      </c>
      <c r="C56" s="5"/>
      <c r="D56" s="5" t="s">
        <v>96</v>
      </c>
      <c r="E56" s="6" t="s">
        <v>13</v>
      </c>
      <c r="F56" s="4">
        <v>12</v>
      </c>
      <c r="G56" s="5"/>
      <c r="H56" s="8"/>
    </row>
    <row r="57" spans="1:8" x14ac:dyDescent="0.25">
      <c r="A57" s="35">
        <v>6</v>
      </c>
      <c r="B57" s="14" t="s">
        <v>97</v>
      </c>
      <c r="C57" s="5"/>
      <c r="D57" s="5" t="s">
        <v>98</v>
      </c>
      <c r="E57" s="6" t="s">
        <v>13</v>
      </c>
      <c r="F57" s="4">
        <v>6</v>
      </c>
      <c r="G57" s="5"/>
      <c r="H57" s="8"/>
    </row>
    <row r="58" spans="1:8" ht="31.5" x14ac:dyDescent="0.25">
      <c r="A58" s="34">
        <v>4</v>
      </c>
      <c r="B58" s="3" t="s">
        <v>99</v>
      </c>
      <c r="C58" s="5"/>
      <c r="D58" s="5"/>
      <c r="E58" s="6"/>
      <c r="F58" s="4"/>
      <c r="G58" s="5"/>
      <c r="H58" s="8"/>
    </row>
    <row r="59" spans="1:8" ht="15.75" customHeight="1" x14ac:dyDescent="0.25">
      <c r="A59" s="35">
        <v>1</v>
      </c>
      <c r="B59" s="14" t="s">
        <v>100</v>
      </c>
      <c r="C59" s="5"/>
      <c r="D59" s="5">
        <v>6108</v>
      </c>
      <c r="E59" s="4" t="s">
        <v>41</v>
      </c>
      <c r="F59" s="4">
        <v>2</v>
      </c>
      <c r="G59" s="5"/>
      <c r="H59" s="8"/>
    </row>
    <row r="60" spans="1:8" x14ac:dyDescent="0.25">
      <c r="A60" s="35">
        <v>2</v>
      </c>
      <c r="B60" s="14" t="s">
        <v>101</v>
      </c>
      <c r="C60" s="5"/>
      <c r="D60" s="5">
        <v>6108</v>
      </c>
      <c r="E60" s="4" t="s">
        <v>13</v>
      </c>
      <c r="F60" s="4">
        <v>2</v>
      </c>
      <c r="G60" s="5"/>
      <c r="H60" s="8"/>
    </row>
    <row r="61" spans="1:8" x14ac:dyDescent="0.25">
      <c r="A61" s="35">
        <v>3</v>
      </c>
      <c r="B61" s="14" t="s">
        <v>102</v>
      </c>
      <c r="C61" s="5"/>
      <c r="D61" s="5">
        <v>6108</v>
      </c>
      <c r="E61" s="4" t="s">
        <v>41</v>
      </c>
      <c r="F61" s="4">
        <v>2</v>
      </c>
      <c r="G61" s="5"/>
      <c r="H61" s="8"/>
    </row>
    <row r="62" spans="1:8" x14ac:dyDescent="0.25">
      <c r="A62" s="35">
        <v>4</v>
      </c>
      <c r="B62" s="14" t="s">
        <v>103</v>
      </c>
      <c r="C62" s="5"/>
      <c r="D62" s="5">
        <v>6108</v>
      </c>
      <c r="E62" s="4" t="s">
        <v>41</v>
      </c>
      <c r="F62" s="4">
        <v>2</v>
      </c>
      <c r="G62" s="5"/>
      <c r="H62" s="8"/>
    </row>
    <row r="63" spans="1:8" x14ac:dyDescent="0.25">
      <c r="A63" s="35">
        <v>5</v>
      </c>
      <c r="B63" s="14" t="s">
        <v>104</v>
      </c>
      <c r="C63" s="5"/>
      <c r="D63" s="5">
        <v>6108</v>
      </c>
      <c r="E63" s="4" t="s">
        <v>41</v>
      </c>
      <c r="F63" s="4">
        <v>2</v>
      </c>
      <c r="G63" s="5"/>
      <c r="H63" s="8"/>
    </row>
    <row r="64" spans="1:8" x14ac:dyDescent="0.25">
      <c r="A64" s="35">
        <v>6</v>
      </c>
      <c r="B64" s="14" t="s">
        <v>104</v>
      </c>
      <c r="C64" s="5"/>
      <c r="D64" s="5">
        <v>6108</v>
      </c>
      <c r="E64" s="4" t="s">
        <v>41</v>
      </c>
      <c r="F64" s="4">
        <v>2</v>
      </c>
      <c r="G64" s="5"/>
      <c r="H64" s="8"/>
    </row>
    <row r="65" spans="1:8" ht="31.5" x14ac:dyDescent="0.25">
      <c r="A65" s="34">
        <v>5</v>
      </c>
      <c r="B65" s="3" t="s">
        <v>105</v>
      </c>
      <c r="C65" s="5"/>
      <c r="D65" s="5"/>
      <c r="E65" s="6"/>
      <c r="F65" s="4"/>
      <c r="G65" s="5"/>
      <c r="H65" s="8"/>
    </row>
    <row r="66" spans="1:8" x14ac:dyDescent="0.25">
      <c r="A66" s="35">
        <v>1</v>
      </c>
      <c r="B66" s="14" t="s">
        <v>106</v>
      </c>
      <c r="C66" s="5"/>
      <c r="D66" s="5" t="s">
        <v>107</v>
      </c>
      <c r="E66" s="4" t="s">
        <v>13</v>
      </c>
      <c r="F66" s="4">
        <v>4</v>
      </c>
      <c r="G66" s="5"/>
      <c r="H66" s="8"/>
    </row>
    <row r="67" spans="1:8" x14ac:dyDescent="0.25">
      <c r="A67" s="35">
        <v>2</v>
      </c>
      <c r="B67" s="14" t="s">
        <v>108</v>
      </c>
      <c r="C67" s="5"/>
      <c r="D67" s="5" t="s">
        <v>107</v>
      </c>
      <c r="E67" s="4" t="s">
        <v>13</v>
      </c>
      <c r="F67" s="4">
        <v>16</v>
      </c>
      <c r="G67" s="5"/>
      <c r="H67" s="8"/>
    </row>
    <row r="68" spans="1:8" x14ac:dyDescent="0.25">
      <c r="A68" s="35">
        <v>3</v>
      </c>
      <c r="B68" s="14" t="s">
        <v>109</v>
      </c>
      <c r="C68" s="5"/>
      <c r="D68" s="5" t="s">
        <v>107</v>
      </c>
      <c r="E68" s="4" t="s">
        <v>13</v>
      </c>
      <c r="F68" s="4">
        <v>4</v>
      </c>
      <c r="G68" s="5"/>
      <c r="H68" s="8"/>
    </row>
    <row r="69" spans="1:8" x14ac:dyDescent="0.25">
      <c r="A69" s="35">
        <v>4</v>
      </c>
      <c r="B69" s="14" t="s">
        <v>110</v>
      </c>
      <c r="C69" s="5"/>
      <c r="D69" s="5" t="s">
        <v>107</v>
      </c>
      <c r="E69" s="4" t="s">
        <v>13</v>
      </c>
      <c r="F69" s="4">
        <v>4</v>
      </c>
      <c r="G69" s="5"/>
      <c r="H69" s="8"/>
    </row>
    <row r="70" spans="1:8" x14ac:dyDescent="0.25">
      <c r="A70" s="35">
        <v>5</v>
      </c>
      <c r="B70" s="14" t="s">
        <v>111</v>
      </c>
      <c r="C70" s="5"/>
      <c r="D70" s="5" t="s">
        <v>107</v>
      </c>
      <c r="E70" s="4" t="s">
        <v>13</v>
      </c>
      <c r="F70" s="4">
        <v>8</v>
      </c>
      <c r="G70" s="5"/>
      <c r="H70" s="8"/>
    </row>
    <row r="71" spans="1:8" x14ac:dyDescent="0.25">
      <c r="A71" s="35">
        <v>6</v>
      </c>
      <c r="B71" s="14" t="s">
        <v>112</v>
      </c>
      <c r="C71" s="5"/>
      <c r="D71" s="5" t="s">
        <v>107</v>
      </c>
      <c r="E71" s="4" t="s">
        <v>13</v>
      </c>
      <c r="F71" s="4">
        <v>8</v>
      </c>
      <c r="G71" s="5"/>
      <c r="H71" s="8"/>
    </row>
    <row r="72" spans="1:8" x14ac:dyDescent="0.25">
      <c r="A72" s="35">
        <v>7</v>
      </c>
      <c r="B72" s="14" t="s">
        <v>113</v>
      </c>
      <c r="C72" s="5"/>
      <c r="D72" s="5" t="s">
        <v>114</v>
      </c>
      <c r="E72" s="4" t="s">
        <v>13</v>
      </c>
      <c r="F72" s="4">
        <v>24</v>
      </c>
      <c r="G72" s="5"/>
      <c r="H72" s="8"/>
    </row>
    <row r="73" spans="1:8" x14ac:dyDescent="0.25">
      <c r="A73" s="35">
        <v>8</v>
      </c>
      <c r="B73" s="14" t="s">
        <v>115</v>
      </c>
      <c r="C73" s="5"/>
      <c r="D73" s="5" t="s">
        <v>116</v>
      </c>
      <c r="E73" s="4" t="s">
        <v>13</v>
      </c>
      <c r="F73" s="4">
        <v>32</v>
      </c>
      <c r="G73" s="5"/>
      <c r="H73" s="8"/>
    </row>
    <row r="74" spans="1:8" x14ac:dyDescent="0.25">
      <c r="A74" s="35">
        <v>9</v>
      </c>
      <c r="B74" s="14" t="s">
        <v>117</v>
      </c>
      <c r="C74" s="5"/>
      <c r="D74" s="5" t="s">
        <v>118</v>
      </c>
      <c r="E74" s="4" t="s">
        <v>13</v>
      </c>
      <c r="F74" s="4">
        <v>24</v>
      </c>
      <c r="G74" s="5"/>
      <c r="H74" s="8"/>
    </row>
    <row r="75" spans="1:8" x14ac:dyDescent="0.25">
      <c r="A75" s="35">
        <v>10</v>
      </c>
      <c r="B75" s="14" t="s">
        <v>119</v>
      </c>
      <c r="C75" s="5"/>
      <c r="D75" s="5" t="s">
        <v>120</v>
      </c>
      <c r="E75" s="4" t="s">
        <v>13</v>
      </c>
      <c r="F75" s="4">
        <v>32</v>
      </c>
      <c r="G75" s="5"/>
      <c r="H75" s="8"/>
    </row>
    <row r="76" spans="1:8" ht="31.5" x14ac:dyDescent="0.25">
      <c r="A76" s="34">
        <v>6</v>
      </c>
      <c r="B76" s="3" t="s">
        <v>121</v>
      </c>
      <c r="C76" s="5"/>
      <c r="D76" s="5"/>
      <c r="E76" s="6"/>
      <c r="F76" s="4"/>
      <c r="G76" s="5"/>
      <c r="H76" s="8"/>
    </row>
    <row r="77" spans="1:8" ht="31.5" x14ac:dyDescent="0.25">
      <c r="A77" s="35">
        <v>1</v>
      </c>
      <c r="B77" s="14" t="s">
        <v>122</v>
      </c>
      <c r="C77" s="5"/>
      <c r="D77" s="5" t="s">
        <v>123</v>
      </c>
      <c r="E77" s="6" t="s">
        <v>41</v>
      </c>
      <c r="F77" s="4">
        <v>4</v>
      </c>
      <c r="G77" s="5"/>
      <c r="H77" s="8"/>
    </row>
    <row r="78" spans="1:8" ht="31.5" x14ac:dyDescent="0.25">
      <c r="A78" s="35">
        <v>2</v>
      </c>
      <c r="B78" s="14" t="s">
        <v>124</v>
      </c>
      <c r="C78" s="5"/>
      <c r="D78" s="5" t="s">
        <v>125</v>
      </c>
      <c r="E78" s="6" t="s">
        <v>13</v>
      </c>
      <c r="F78" s="4">
        <v>4</v>
      </c>
      <c r="G78" s="5"/>
      <c r="H78" s="8"/>
    </row>
    <row r="79" spans="1:8" x14ac:dyDescent="0.25">
      <c r="A79" s="34">
        <v>7</v>
      </c>
      <c r="B79" s="3" t="s">
        <v>126</v>
      </c>
      <c r="C79" s="5"/>
      <c r="D79" s="5"/>
      <c r="E79" s="6"/>
      <c r="F79" s="4"/>
      <c r="G79" s="5"/>
      <c r="H79" s="8"/>
    </row>
    <row r="80" spans="1:8" x14ac:dyDescent="0.25">
      <c r="A80" s="35">
        <v>1</v>
      </c>
      <c r="B80" s="14" t="s">
        <v>127</v>
      </c>
      <c r="C80" s="5"/>
      <c r="D80" s="5" t="s">
        <v>128</v>
      </c>
      <c r="E80" s="6" t="s">
        <v>13</v>
      </c>
      <c r="F80" s="4">
        <v>3</v>
      </c>
      <c r="G80" s="5"/>
      <c r="H80" s="8"/>
    </row>
    <row r="81" spans="1:8" x14ac:dyDescent="0.25">
      <c r="A81" s="35">
        <v>2</v>
      </c>
      <c r="B81" s="14" t="s">
        <v>129</v>
      </c>
      <c r="C81" s="5"/>
      <c r="D81" s="5" t="s">
        <v>130</v>
      </c>
      <c r="E81" s="6" t="s">
        <v>13</v>
      </c>
      <c r="F81" s="4">
        <v>2</v>
      </c>
      <c r="G81" s="5"/>
      <c r="H81" s="8"/>
    </row>
    <row r="82" spans="1:8" x14ac:dyDescent="0.25">
      <c r="A82" s="35">
        <v>3</v>
      </c>
      <c r="B82" s="14" t="s">
        <v>131</v>
      </c>
      <c r="C82" s="5"/>
      <c r="D82" s="5" t="s">
        <v>130</v>
      </c>
      <c r="E82" s="6" t="s">
        <v>13</v>
      </c>
      <c r="F82" s="4">
        <v>2</v>
      </c>
      <c r="G82" s="5"/>
      <c r="H82" s="8"/>
    </row>
    <row r="83" spans="1:8" x14ac:dyDescent="0.25">
      <c r="A83" s="35">
        <v>4</v>
      </c>
      <c r="B83" s="14" t="s">
        <v>132</v>
      </c>
      <c r="C83" s="5"/>
      <c r="D83" s="5" t="s">
        <v>130</v>
      </c>
      <c r="E83" s="6" t="s">
        <v>13</v>
      </c>
      <c r="F83" s="4">
        <v>8</v>
      </c>
      <c r="G83" s="5"/>
      <c r="H83" s="8"/>
    </row>
    <row r="84" spans="1:8" x14ac:dyDescent="0.25">
      <c r="A84" s="35">
        <v>5</v>
      </c>
      <c r="B84" s="14" t="s">
        <v>133</v>
      </c>
      <c r="C84" s="5"/>
      <c r="D84" s="5" t="s">
        <v>130</v>
      </c>
      <c r="E84" s="6" t="s">
        <v>13</v>
      </c>
      <c r="F84" s="4">
        <v>9</v>
      </c>
      <c r="G84" s="5"/>
      <c r="H84" s="8"/>
    </row>
    <row r="85" spans="1:8" ht="31.5" x14ac:dyDescent="0.25">
      <c r="A85" s="34">
        <v>8</v>
      </c>
      <c r="B85" s="3" t="s">
        <v>134</v>
      </c>
      <c r="C85" s="5"/>
      <c r="D85" s="5"/>
      <c r="E85" s="6"/>
      <c r="F85" s="4"/>
      <c r="G85" s="15"/>
      <c r="H85" s="7"/>
    </row>
    <row r="86" spans="1:8" ht="31.5" x14ac:dyDescent="0.25">
      <c r="A86" s="35">
        <v>1</v>
      </c>
      <c r="B86" s="14" t="s">
        <v>122</v>
      </c>
      <c r="C86" s="5"/>
      <c r="D86" s="5" t="s">
        <v>135</v>
      </c>
      <c r="E86" s="6" t="s">
        <v>41</v>
      </c>
      <c r="F86" s="4">
        <v>6</v>
      </c>
      <c r="G86" s="15"/>
      <c r="H86" s="7"/>
    </row>
    <row r="87" spans="1:8" ht="31.5" x14ac:dyDescent="0.25">
      <c r="A87" s="35">
        <v>2</v>
      </c>
      <c r="B87" s="14" t="s">
        <v>136</v>
      </c>
      <c r="C87" s="5"/>
      <c r="D87" s="5" t="s">
        <v>137</v>
      </c>
      <c r="E87" s="6" t="s">
        <v>13</v>
      </c>
      <c r="F87" s="4">
        <v>6</v>
      </c>
      <c r="G87" s="15"/>
      <c r="H87" s="7"/>
    </row>
    <row r="88" spans="1:8" x14ac:dyDescent="0.25">
      <c r="A88" s="32">
        <v>9</v>
      </c>
      <c r="B88" s="3" t="s">
        <v>138</v>
      </c>
      <c r="C88" s="4"/>
      <c r="D88" s="5"/>
      <c r="E88" s="4"/>
      <c r="F88" s="4"/>
      <c r="G88" s="5"/>
      <c r="H88" s="5"/>
    </row>
    <row r="89" spans="1:8" x14ac:dyDescent="0.25">
      <c r="A89" s="33">
        <v>1</v>
      </c>
      <c r="B89" s="14" t="s">
        <v>139</v>
      </c>
      <c r="C89" s="4"/>
      <c r="D89" s="5">
        <v>20684</v>
      </c>
      <c r="E89" s="4" t="s">
        <v>13</v>
      </c>
      <c r="F89" s="4">
        <v>12</v>
      </c>
      <c r="G89" s="5"/>
      <c r="H89" s="5"/>
    </row>
    <row r="90" spans="1:8" x14ac:dyDescent="0.25">
      <c r="A90" s="33">
        <v>2</v>
      </c>
      <c r="B90" s="14" t="s">
        <v>140</v>
      </c>
      <c r="C90" s="4"/>
      <c r="D90" s="5">
        <v>40512</v>
      </c>
      <c r="E90" s="4" t="s">
        <v>13</v>
      </c>
      <c r="F90" s="4">
        <v>20</v>
      </c>
      <c r="G90" s="5"/>
      <c r="H90" s="5"/>
    </row>
    <row r="91" spans="1:8" x14ac:dyDescent="0.25">
      <c r="A91" s="33">
        <v>3</v>
      </c>
      <c r="B91" s="14" t="s">
        <v>141</v>
      </c>
      <c r="C91" s="4"/>
      <c r="D91" s="5" t="s">
        <v>142</v>
      </c>
      <c r="E91" s="4" t="s">
        <v>13</v>
      </c>
      <c r="F91" s="4">
        <v>12</v>
      </c>
      <c r="G91" s="5"/>
      <c r="H91" s="5"/>
    </row>
    <row r="92" spans="1:8" x14ac:dyDescent="0.25">
      <c r="A92" s="33">
        <v>4</v>
      </c>
      <c r="B92" s="14" t="s">
        <v>143</v>
      </c>
      <c r="C92" s="4"/>
      <c r="D92" s="5">
        <v>660677</v>
      </c>
      <c r="E92" s="4" t="s">
        <v>13</v>
      </c>
      <c r="F92" s="4">
        <v>12</v>
      </c>
      <c r="G92" s="5"/>
      <c r="H92" s="5"/>
    </row>
    <row r="93" spans="1:8" x14ac:dyDescent="0.25">
      <c r="A93" s="33">
        <v>5</v>
      </c>
      <c r="B93" s="14" t="s">
        <v>144</v>
      </c>
      <c r="C93" s="4"/>
      <c r="D93" s="5">
        <v>40542</v>
      </c>
      <c r="E93" s="4" t="s">
        <v>13</v>
      </c>
      <c r="F93" s="4">
        <v>12</v>
      </c>
      <c r="G93" s="5"/>
      <c r="H93" s="5"/>
    </row>
    <row r="94" spans="1:8" x14ac:dyDescent="0.25">
      <c r="A94" s="33">
        <v>6</v>
      </c>
      <c r="B94" s="14" t="s">
        <v>145</v>
      </c>
      <c r="C94" s="4"/>
      <c r="D94" s="5">
        <v>30342</v>
      </c>
      <c r="E94" s="4" t="s">
        <v>13</v>
      </c>
      <c r="F94" s="4">
        <v>12</v>
      </c>
      <c r="G94" s="5"/>
      <c r="H94" s="5"/>
    </row>
    <row r="95" spans="1:8" x14ac:dyDescent="0.25">
      <c r="A95" s="32">
        <v>10</v>
      </c>
      <c r="B95" s="3" t="s">
        <v>146</v>
      </c>
      <c r="C95" s="4"/>
      <c r="D95" s="5"/>
      <c r="E95" s="4"/>
      <c r="F95" s="4"/>
      <c r="G95" s="15"/>
      <c r="H95" s="15"/>
    </row>
    <row r="96" spans="1:8" x14ac:dyDescent="0.25">
      <c r="A96" s="33">
        <v>1</v>
      </c>
      <c r="B96" s="14" t="s">
        <v>147</v>
      </c>
      <c r="C96" s="4"/>
      <c r="D96" s="5" t="s">
        <v>148</v>
      </c>
      <c r="E96" s="4" t="s">
        <v>13</v>
      </c>
      <c r="F96" s="4">
        <v>200</v>
      </c>
      <c r="G96" s="5"/>
      <c r="H96" s="5"/>
    </row>
    <row r="97" spans="1:8" x14ac:dyDescent="0.25">
      <c r="A97" s="33">
        <v>2</v>
      </c>
      <c r="B97" s="14" t="s">
        <v>100</v>
      </c>
      <c r="C97" s="6"/>
      <c r="D97" s="5" t="s">
        <v>149</v>
      </c>
      <c r="E97" s="4" t="s">
        <v>13</v>
      </c>
      <c r="F97" s="4">
        <v>16</v>
      </c>
      <c r="G97" s="5"/>
      <c r="H97" s="5"/>
    </row>
    <row r="98" spans="1:8" ht="31.5" customHeight="1" x14ac:dyDescent="0.25">
      <c r="A98" s="30" t="s">
        <v>163</v>
      </c>
      <c r="B98" s="3" t="s">
        <v>173</v>
      </c>
      <c r="C98" s="5"/>
      <c r="D98" s="5"/>
      <c r="E98" s="6"/>
      <c r="F98" s="4"/>
      <c r="G98" s="15" t="s">
        <v>174</v>
      </c>
      <c r="H98" s="15" t="s">
        <v>177</v>
      </c>
    </row>
    <row r="99" spans="1:8" ht="31.5" customHeight="1" x14ac:dyDescent="0.25">
      <c r="A99" s="31">
        <v>1</v>
      </c>
      <c r="B99" s="21" t="s">
        <v>164</v>
      </c>
      <c r="C99" s="26"/>
      <c r="D99" s="22" t="s">
        <v>178</v>
      </c>
      <c r="E99" s="23" t="s">
        <v>13</v>
      </c>
      <c r="F99" s="23">
        <v>14</v>
      </c>
      <c r="G99" s="5"/>
      <c r="H99" s="5"/>
    </row>
    <row r="100" spans="1:8" ht="31.5" x14ac:dyDescent="0.25">
      <c r="A100" s="31">
        <v>2</v>
      </c>
      <c r="B100" s="21" t="s">
        <v>165</v>
      </c>
      <c r="C100" s="26"/>
      <c r="D100" s="22" t="s">
        <v>166</v>
      </c>
      <c r="E100" s="23" t="s">
        <v>13</v>
      </c>
      <c r="F100" s="23">
        <v>24</v>
      </c>
      <c r="G100" s="5"/>
      <c r="H100" s="5"/>
    </row>
    <row r="101" spans="1:8" ht="31.5" x14ac:dyDescent="0.25">
      <c r="A101" s="31">
        <v>3</v>
      </c>
      <c r="B101" s="21" t="s">
        <v>167</v>
      </c>
      <c r="C101" s="26"/>
      <c r="D101" s="22" t="s">
        <v>166</v>
      </c>
      <c r="E101" s="23" t="s">
        <v>13</v>
      </c>
      <c r="F101" s="23">
        <v>58</v>
      </c>
      <c r="G101" s="5"/>
      <c r="H101" s="5"/>
    </row>
    <row r="102" spans="1:8" ht="31.5" x14ac:dyDescent="0.25">
      <c r="A102" s="31">
        <v>4</v>
      </c>
      <c r="B102" s="21" t="s">
        <v>168</v>
      </c>
      <c r="C102" s="26"/>
      <c r="D102" s="22" t="s">
        <v>169</v>
      </c>
      <c r="E102" s="23" t="s">
        <v>13</v>
      </c>
      <c r="F102" s="23">
        <v>7</v>
      </c>
      <c r="G102" s="5"/>
      <c r="H102" s="5"/>
    </row>
    <row r="103" spans="1:8" ht="31.5" x14ac:dyDescent="0.25">
      <c r="A103" s="31">
        <v>5</v>
      </c>
      <c r="B103" s="21" t="s">
        <v>170</v>
      </c>
      <c r="C103" s="26"/>
      <c r="D103" s="22" t="s">
        <v>169</v>
      </c>
      <c r="E103" s="23" t="s">
        <v>13</v>
      </c>
      <c r="F103" s="23">
        <v>42</v>
      </c>
      <c r="G103" s="5"/>
      <c r="H103" s="5"/>
    </row>
    <row r="104" spans="1:8" ht="16.5" thickBot="1" x14ac:dyDescent="0.3">
      <c r="A104" s="36">
        <v>6</v>
      </c>
      <c r="B104" s="37" t="s">
        <v>171</v>
      </c>
      <c r="C104" s="38"/>
      <c r="D104" s="39" t="s">
        <v>172</v>
      </c>
      <c r="E104" s="40" t="s">
        <v>13</v>
      </c>
      <c r="F104" s="40">
        <v>100</v>
      </c>
      <c r="G104" s="41"/>
      <c r="H104" s="41"/>
    </row>
    <row r="105" spans="1:8" x14ac:dyDescent="0.25">
      <c r="A105" s="25"/>
      <c r="B105" s="27"/>
      <c r="C105" s="20"/>
      <c r="D105" s="28"/>
      <c r="E105" s="29"/>
      <c r="F105" s="29"/>
      <c r="G105" s="24"/>
      <c r="H105" s="24"/>
    </row>
    <row r="106" spans="1:8" x14ac:dyDescent="0.25">
      <c r="A106" s="48" t="s">
        <v>150</v>
      </c>
      <c r="B106" s="48"/>
      <c r="C106" s="48"/>
      <c r="D106" s="48"/>
      <c r="E106" s="48"/>
      <c r="F106" s="48"/>
      <c r="G106" s="48"/>
      <c r="H106" s="48"/>
    </row>
    <row r="108" spans="1:8" x14ac:dyDescent="0.25">
      <c r="A108" s="19" t="s">
        <v>151</v>
      </c>
      <c r="B108" s="20"/>
      <c r="C108" s="20"/>
      <c r="D108" s="20"/>
      <c r="E108" s="20"/>
      <c r="F108" s="20"/>
      <c r="G108" s="20"/>
      <c r="H108" s="20"/>
    </row>
    <row r="109" spans="1:8" x14ac:dyDescent="0.25">
      <c r="A109" s="19" t="s">
        <v>162</v>
      </c>
      <c r="B109" s="19"/>
      <c r="C109" s="20"/>
      <c r="D109" s="20"/>
      <c r="E109" s="20"/>
      <c r="F109" s="20"/>
      <c r="G109" s="20"/>
      <c r="H109" s="20"/>
    </row>
    <row r="110" spans="1:8" s="13" customFormat="1" ht="18.75" x14ac:dyDescent="0.3">
      <c r="A110" s="45" t="s">
        <v>152</v>
      </c>
      <c r="B110" s="45"/>
      <c r="C110" s="45"/>
      <c r="D110" s="45"/>
      <c r="E110" s="45"/>
      <c r="F110" s="45"/>
      <c r="G110" s="45"/>
      <c r="H110" s="45"/>
    </row>
    <row r="111" spans="1:8" x14ac:dyDescent="0.25">
      <c r="A111" s="20" t="s">
        <v>153</v>
      </c>
      <c r="B111" s="20"/>
      <c r="C111" s="20"/>
      <c r="D111" s="20"/>
      <c r="E111" s="20"/>
      <c r="F111" s="20"/>
      <c r="G111" s="20"/>
      <c r="H111" s="20"/>
    </row>
    <row r="112" spans="1:8" s="13" customFormat="1" ht="18.75" x14ac:dyDescent="0.3">
      <c r="A112" s="20" t="s">
        <v>154</v>
      </c>
      <c r="B112" s="20"/>
      <c r="C112" s="20"/>
      <c r="D112" s="20"/>
      <c r="E112" s="20"/>
      <c r="F112" s="20"/>
      <c r="G112" s="20"/>
      <c r="H112" s="20"/>
    </row>
    <row r="113" spans="1:8" ht="32.25" customHeight="1" x14ac:dyDescent="0.25">
      <c r="A113" s="46" t="s">
        <v>155</v>
      </c>
      <c r="B113" s="47"/>
      <c r="C113" s="47"/>
      <c r="D113" s="47"/>
      <c r="E113" s="47"/>
      <c r="F113" s="47"/>
      <c r="G113" s="47"/>
      <c r="H113" s="47"/>
    </row>
    <row r="114" spans="1:8" x14ac:dyDescent="0.25">
      <c r="A114" s="20" t="s">
        <v>156</v>
      </c>
      <c r="B114" s="20"/>
      <c r="C114" s="20"/>
      <c r="D114" s="20"/>
      <c r="E114" s="20"/>
      <c r="F114" s="20"/>
      <c r="G114" s="20"/>
      <c r="H114" s="20"/>
    </row>
    <row r="115" spans="1:8" x14ac:dyDescent="0.25">
      <c r="A115" s="20" t="s">
        <v>157</v>
      </c>
      <c r="B115" s="20"/>
      <c r="C115" s="20"/>
      <c r="D115" s="20"/>
      <c r="E115" s="20"/>
      <c r="F115" s="20"/>
      <c r="G115" s="20"/>
      <c r="H115" s="20"/>
    </row>
    <row r="116" spans="1:8" x14ac:dyDescent="0.25">
      <c r="A116" s="20" t="s">
        <v>158</v>
      </c>
      <c r="B116" s="20"/>
      <c r="C116" s="20"/>
      <c r="D116" s="20"/>
      <c r="E116" s="20"/>
      <c r="F116" s="20"/>
      <c r="G116" s="20"/>
      <c r="H116" s="20"/>
    </row>
    <row r="117" spans="1:8" x14ac:dyDescent="0.25">
      <c r="A117" s="20" t="s">
        <v>159</v>
      </c>
      <c r="B117" s="20"/>
      <c r="C117" s="20"/>
      <c r="D117" s="20"/>
      <c r="E117" s="20"/>
      <c r="F117" s="20"/>
      <c r="G117" s="20"/>
      <c r="H117" s="20"/>
    </row>
    <row r="118" spans="1:8" x14ac:dyDescent="0.25">
      <c r="A118" s="20" t="s">
        <v>160</v>
      </c>
      <c r="B118" s="20"/>
      <c r="C118" s="20"/>
      <c r="D118" s="20"/>
      <c r="E118" s="20"/>
      <c r="F118" s="20"/>
      <c r="G118" s="20"/>
      <c r="H118" s="20"/>
    </row>
    <row r="119" spans="1:8" x14ac:dyDescent="0.25">
      <c r="A119" s="20" t="s">
        <v>161</v>
      </c>
      <c r="B119" s="20"/>
      <c r="C119" s="20"/>
      <c r="D119" s="20"/>
      <c r="E119" s="20"/>
      <c r="F119" s="20"/>
      <c r="G119" s="20"/>
      <c r="H119" s="20"/>
    </row>
    <row r="120" spans="1:8" x14ac:dyDescent="0.25">
      <c r="A120" s="20"/>
      <c r="B120" s="20"/>
      <c r="C120" s="20"/>
      <c r="D120" s="20"/>
      <c r="E120" s="20"/>
      <c r="F120" s="20"/>
      <c r="G120" s="20"/>
      <c r="H120" s="20"/>
    </row>
    <row r="121" spans="1:8" x14ac:dyDescent="0.25">
      <c r="A121" s="20"/>
      <c r="B121" s="20"/>
      <c r="C121" s="20"/>
      <c r="D121" s="20"/>
      <c r="E121" s="20"/>
      <c r="F121" s="20"/>
      <c r="G121" s="20"/>
      <c r="H121" s="20"/>
    </row>
    <row r="122" spans="1:8" x14ac:dyDescent="0.25">
      <c r="A122" s="20"/>
    </row>
  </sheetData>
  <mergeCells count="13">
    <mergeCell ref="F4:F5"/>
    <mergeCell ref="G4:G5"/>
    <mergeCell ref="A2:H2"/>
    <mergeCell ref="A110:H110"/>
    <mergeCell ref="A113:H113"/>
    <mergeCell ref="H4:H5"/>
    <mergeCell ref="A106:H106"/>
    <mergeCell ref="A3:H3"/>
    <mergeCell ref="A4:A5"/>
    <mergeCell ref="B4:B5"/>
    <mergeCell ref="C4:C5"/>
    <mergeCell ref="D4:D5"/>
    <mergeCell ref="E4:E5"/>
  </mergeCells>
  <pageMargins left="0.31496062992125984" right="0.11811023622047245" top="0.39370078740157483" bottom="0.39370078740157483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лот 2</vt:lpstr>
      <vt:lpstr>Лист1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2015-07-08T04:30:53Z</cp:lastPrinted>
  <dcterms:created xsi:type="dcterms:W3CDTF">2014-03-27T11:00:24Z</dcterms:created>
  <dcterms:modified xsi:type="dcterms:W3CDTF">2015-08-24T09:09:19Z</dcterms:modified>
</cp:coreProperties>
</file>